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Декабрь 2018\2 вариант без 118 млн. руб\"/>
    </mc:Choice>
  </mc:AlternateContent>
  <bookViews>
    <workbookView xWindow="0" yWindow="0" windowWidth="23040" windowHeight="10545"/>
  </bookViews>
  <sheets>
    <sheet name="декабрь" sheetId="2" r:id="rId1"/>
    <sheet name="октябрь" sheetId="1" r:id="rId2"/>
  </sheets>
  <definedNames>
    <definedName name="_xlnm._FilterDatabase" localSheetId="1" hidden="1">октябрь!$A$7:$Y$220</definedName>
    <definedName name="_xlnm.Print_Titles" localSheetId="0">декабрь!$7:$7</definedName>
    <definedName name="_xlnm.Print_Titles" localSheetId="1">октябрь!$7:$7</definedName>
    <definedName name="_xlnm.Print_Area" localSheetId="0">декабрь!$A$1:$H$225</definedName>
    <definedName name="_xlnm.Print_Area" localSheetId="1">октябрь!$A$1:$F$220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8" i="2" l="1"/>
  <c r="C88" i="2"/>
  <c r="G223" i="2" l="1"/>
  <c r="G216" i="2"/>
  <c r="G204" i="2"/>
  <c r="G203" i="2" s="1"/>
  <c r="G202" i="2" s="1"/>
  <c r="G199" i="2"/>
  <c r="G197" i="2"/>
  <c r="G195" i="2"/>
  <c r="G193" i="2"/>
  <c r="G191" i="2"/>
  <c r="G189" i="2"/>
  <c r="G187" i="2"/>
  <c r="G170" i="2"/>
  <c r="G154" i="2"/>
  <c r="G151" i="2"/>
  <c r="G148" i="2"/>
  <c r="G145" i="2"/>
  <c r="G143" i="2"/>
  <c r="G140" i="2"/>
  <c r="G134" i="2" s="1"/>
  <c r="G138" i="2"/>
  <c r="G135" i="2"/>
  <c r="G93" i="2"/>
  <c r="E93" i="2"/>
  <c r="E88" i="2" s="1"/>
  <c r="D93" i="2"/>
  <c r="G49" i="2"/>
  <c r="G130" i="2"/>
  <c r="G128" i="2"/>
  <c r="G120" i="2"/>
  <c r="G119" i="2" s="1"/>
  <c r="G115" i="2"/>
  <c r="G113" i="2"/>
  <c r="G110" i="2"/>
  <c r="G107" i="2"/>
  <c r="G106" i="2" s="1"/>
  <c r="G102" i="2"/>
  <c r="G100" i="2"/>
  <c r="G97" i="2"/>
  <c r="F97" i="2"/>
  <c r="E97" i="2"/>
  <c r="D97" i="2"/>
  <c r="C93" i="2"/>
  <c r="F96" i="2"/>
  <c r="H96" i="2"/>
  <c r="G89" i="2"/>
  <c r="G86" i="2"/>
  <c r="G85" i="2"/>
  <c r="G83" i="2"/>
  <c r="G81" i="2"/>
  <c r="G78" i="2"/>
  <c r="G75" i="2"/>
  <c r="G74" i="2"/>
  <c r="G65" i="2"/>
  <c r="G64" i="2" s="1"/>
  <c r="E65" i="2"/>
  <c r="D65" i="2"/>
  <c r="C65" i="2"/>
  <c r="E69" i="2"/>
  <c r="C69" i="2"/>
  <c r="G62" i="2"/>
  <c r="G61" i="2"/>
  <c r="G59" i="2"/>
  <c r="G58" i="2"/>
  <c r="G56" i="2"/>
  <c r="G54" i="2"/>
  <c r="G51" i="2"/>
  <c r="G47" i="2"/>
  <c r="G44" i="2" s="1"/>
  <c r="G45" i="2"/>
  <c r="G41" i="2"/>
  <c r="G39" i="2"/>
  <c r="G36" i="2"/>
  <c r="G34" i="2"/>
  <c r="G31" i="2"/>
  <c r="G27" i="2"/>
  <c r="G24" i="2"/>
  <c r="G17" i="2"/>
  <c r="G16" i="2" s="1"/>
  <c r="G11" i="2"/>
  <c r="G10" i="2" s="1"/>
  <c r="G169" i="2" l="1"/>
  <c r="G142" i="2"/>
  <c r="G127" i="2"/>
  <c r="G80" i="2"/>
  <c r="G77" i="2"/>
  <c r="G53" i="2"/>
  <c r="G50" i="2" s="1"/>
  <c r="G38" i="2"/>
  <c r="G23" i="2"/>
  <c r="G22" i="2" s="1"/>
  <c r="G9" i="2" s="1"/>
  <c r="E125" i="2"/>
  <c r="E121" i="2"/>
  <c r="E114" i="2"/>
  <c r="E42" i="2"/>
  <c r="E40" i="2"/>
  <c r="E43" i="2"/>
  <c r="E32" i="2"/>
  <c r="F30" i="2"/>
  <c r="E28" i="2"/>
  <c r="E27" i="2" s="1"/>
  <c r="E25" i="2"/>
  <c r="E15" i="2"/>
  <c r="E14" i="2"/>
  <c r="E12" i="2"/>
  <c r="E107" i="2"/>
  <c r="D27" i="2"/>
  <c r="C27" i="2"/>
  <c r="F29" i="2"/>
  <c r="G133" i="2" l="1"/>
  <c r="G132" i="2" s="1"/>
  <c r="G8" i="2"/>
  <c r="F48" i="2"/>
  <c r="F47" i="2" s="1"/>
  <c r="D47" i="2"/>
  <c r="E47" i="2"/>
  <c r="C47" i="2"/>
  <c r="D204" i="2"/>
  <c r="D203" i="2" s="1"/>
  <c r="D202" i="2" s="1"/>
  <c r="C204" i="2"/>
  <c r="C203" i="2" s="1"/>
  <c r="C202" i="2" s="1"/>
  <c r="F215" i="2"/>
  <c r="C83" i="2"/>
  <c r="E83" i="2"/>
  <c r="H224" i="2"/>
  <c r="F224" i="2"/>
  <c r="F223" i="2" s="1"/>
  <c r="E223" i="2"/>
  <c r="D223" i="2"/>
  <c r="C223" i="2"/>
  <c r="E222" i="2"/>
  <c r="F221" i="2"/>
  <c r="E221" i="2"/>
  <c r="H221" i="2" s="1"/>
  <c r="D220" i="2"/>
  <c r="C220" i="2"/>
  <c r="C219" i="2" s="1"/>
  <c r="C218" i="2" s="1"/>
  <c r="D219" i="2"/>
  <c r="D218" i="2" s="1"/>
  <c r="F218" i="2"/>
  <c r="F217" i="2"/>
  <c r="F216" i="2" s="1"/>
  <c r="E216" i="2"/>
  <c r="D216" i="2"/>
  <c r="C216" i="2"/>
  <c r="F214" i="2"/>
  <c r="F213" i="2"/>
  <c r="F212" i="2"/>
  <c r="F211" i="2"/>
  <c r="F210" i="2"/>
  <c r="F209" i="2"/>
  <c r="F208" i="2"/>
  <c r="H207" i="2"/>
  <c r="F207" i="2"/>
  <c r="F206" i="2"/>
  <c r="F205" i="2"/>
  <c r="H201" i="2"/>
  <c r="E201" i="2"/>
  <c r="F201" i="2" s="1"/>
  <c r="H200" i="2"/>
  <c r="F200" i="2"/>
  <c r="D199" i="2"/>
  <c r="C199" i="2"/>
  <c r="E197" i="2"/>
  <c r="C197" i="2"/>
  <c r="F196" i="2"/>
  <c r="F195" i="2" s="1"/>
  <c r="H196" i="2"/>
  <c r="E195" i="2"/>
  <c r="D195" i="2"/>
  <c r="E194" i="2"/>
  <c r="F194" i="2" s="1"/>
  <c r="F193" i="2" s="1"/>
  <c r="D193" i="2"/>
  <c r="C193" i="2"/>
  <c r="E192" i="2"/>
  <c r="F192" i="2" s="1"/>
  <c r="F191" i="2" s="1"/>
  <c r="D191" i="2"/>
  <c r="C191" i="2"/>
  <c r="H190" i="2"/>
  <c r="F190" i="2"/>
  <c r="F189" i="2" s="1"/>
  <c r="E189" i="2"/>
  <c r="H189" i="2" s="1"/>
  <c r="D189" i="2"/>
  <c r="C189" i="2"/>
  <c r="H188" i="2"/>
  <c r="F188" i="2"/>
  <c r="F187" i="2" s="1"/>
  <c r="E187" i="2"/>
  <c r="D187" i="2"/>
  <c r="C187" i="2"/>
  <c r="H186" i="2"/>
  <c r="E186" i="2"/>
  <c r="F186" i="2" s="1"/>
  <c r="H185" i="2"/>
  <c r="F185" i="2"/>
  <c r="H184" i="2"/>
  <c r="F184" i="2"/>
  <c r="C183" i="2"/>
  <c r="F182" i="2"/>
  <c r="C182" i="2"/>
  <c r="H182" i="2" s="1"/>
  <c r="H181" i="2"/>
  <c r="F181" i="2"/>
  <c r="H180" i="2"/>
  <c r="C180" i="2"/>
  <c r="F180" i="2" s="1"/>
  <c r="H179" i="2"/>
  <c r="F179" i="2"/>
  <c r="H178" i="2"/>
  <c r="F178" i="2"/>
  <c r="H177" i="2"/>
  <c r="F177" i="2"/>
  <c r="H176" i="2"/>
  <c r="F176" i="2"/>
  <c r="H175" i="2"/>
  <c r="F175" i="2"/>
  <c r="E174" i="2"/>
  <c r="H174" i="2" s="1"/>
  <c r="H173" i="2"/>
  <c r="F173" i="2"/>
  <c r="C172" i="2"/>
  <c r="H171" i="2"/>
  <c r="F171" i="2"/>
  <c r="D170" i="2"/>
  <c r="H168" i="2"/>
  <c r="E168" i="2"/>
  <c r="F168" i="2" s="1"/>
  <c r="H167" i="2"/>
  <c r="F167" i="2"/>
  <c r="H166" i="2"/>
  <c r="F166" i="2"/>
  <c r="D165" i="2"/>
  <c r="E165" i="2" s="1"/>
  <c r="H165" i="2" s="1"/>
  <c r="D164" i="2"/>
  <c r="H163" i="2"/>
  <c r="F163" i="2"/>
  <c r="H162" i="2"/>
  <c r="F162" i="2"/>
  <c r="H161" i="2"/>
  <c r="F161" i="2"/>
  <c r="H160" i="2"/>
  <c r="F160" i="2"/>
  <c r="H159" i="2"/>
  <c r="F159" i="2"/>
  <c r="H158" i="2"/>
  <c r="F158" i="2"/>
  <c r="D157" i="2"/>
  <c r="E157" i="2" s="1"/>
  <c r="H157" i="2" s="1"/>
  <c r="H156" i="2"/>
  <c r="F156" i="2"/>
  <c r="E155" i="2"/>
  <c r="F155" i="2" s="1"/>
  <c r="C154" i="2"/>
  <c r="F153" i="2"/>
  <c r="F152" i="2"/>
  <c r="F151" i="2" s="1"/>
  <c r="E151" i="2"/>
  <c r="D151" i="2"/>
  <c r="C151" i="2"/>
  <c r="H150" i="2"/>
  <c r="E150" i="2"/>
  <c r="H154" i="2" s="1"/>
  <c r="H149" i="2"/>
  <c r="E149" i="2"/>
  <c r="H153" i="2" s="1"/>
  <c r="D148" i="2"/>
  <c r="C148" i="2"/>
  <c r="H147" i="2"/>
  <c r="F147" i="2"/>
  <c r="H146" i="2"/>
  <c r="F146" i="2"/>
  <c r="F145" i="2" s="1"/>
  <c r="H145" i="2"/>
  <c r="E145" i="2"/>
  <c r="D145" i="2"/>
  <c r="C145" i="2"/>
  <c r="H144" i="2"/>
  <c r="F144" i="2"/>
  <c r="F143" i="2" s="1"/>
  <c r="E143" i="2"/>
  <c r="D143" i="2"/>
  <c r="C143" i="2"/>
  <c r="H141" i="2"/>
  <c r="F141" i="2"/>
  <c r="F140" i="2" s="1"/>
  <c r="E140" i="2"/>
  <c r="E134" i="2" s="1"/>
  <c r="D140" i="2"/>
  <c r="C140" i="2"/>
  <c r="F139" i="2"/>
  <c r="F138" i="2" s="1"/>
  <c r="E138" i="2"/>
  <c r="D138" i="2"/>
  <c r="C138" i="2"/>
  <c r="C134" i="2" s="1"/>
  <c r="H137" i="2"/>
  <c r="F137" i="2"/>
  <c r="H136" i="2"/>
  <c r="F136" i="2"/>
  <c r="E135" i="2"/>
  <c r="H135" i="2" s="1"/>
  <c r="D135" i="2"/>
  <c r="C135" i="2"/>
  <c r="H131" i="2"/>
  <c r="F131" i="2"/>
  <c r="F130" i="2" s="1"/>
  <c r="F127" i="2" s="1"/>
  <c r="E130" i="2"/>
  <c r="D130" i="2"/>
  <c r="C130" i="2"/>
  <c r="H130" i="2" s="1"/>
  <c r="H129" i="2"/>
  <c r="F129" i="2"/>
  <c r="F128" i="2"/>
  <c r="E128" i="2"/>
  <c r="D128" i="2"/>
  <c r="D127" i="2" s="1"/>
  <c r="C128" i="2"/>
  <c r="H126" i="2"/>
  <c r="E120" i="2"/>
  <c r="H125" i="2"/>
  <c r="F125" i="2"/>
  <c r="H124" i="2"/>
  <c r="F124" i="2"/>
  <c r="H123" i="2"/>
  <c r="F123" i="2"/>
  <c r="H122" i="2"/>
  <c r="F122" i="2"/>
  <c r="H121" i="2"/>
  <c r="F121" i="2"/>
  <c r="D120" i="2"/>
  <c r="D119" i="2" s="1"/>
  <c r="C120" i="2"/>
  <c r="C119" i="2" s="1"/>
  <c r="F117" i="2"/>
  <c r="H116" i="2"/>
  <c r="F116" i="2"/>
  <c r="D115" i="2"/>
  <c r="C115" i="2"/>
  <c r="F114" i="2"/>
  <c r="F113" i="2" s="1"/>
  <c r="E113" i="2"/>
  <c r="D113" i="2"/>
  <c r="C113" i="2"/>
  <c r="F112" i="2"/>
  <c r="F111" i="2"/>
  <c r="E110" i="2"/>
  <c r="D110" i="2"/>
  <c r="C110" i="2"/>
  <c r="F109" i="2"/>
  <c r="F108" i="2"/>
  <c r="F107" i="2" s="1"/>
  <c r="H108" i="2"/>
  <c r="E106" i="2"/>
  <c r="D107" i="2"/>
  <c r="D106" i="2" s="1"/>
  <c r="C107" i="2"/>
  <c r="C106" i="2" s="1"/>
  <c r="H105" i="2"/>
  <c r="F105" i="2"/>
  <c r="H104" i="2"/>
  <c r="F104" i="2"/>
  <c r="H103" i="2"/>
  <c r="F103" i="2"/>
  <c r="F102" i="2" s="1"/>
  <c r="E102" i="2"/>
  <c r="D102" i="2"/>
  <c r="C102" i="2"/>
  <c r="F101" i="2"/>
  <c r="F100" i="2" s="1"/>
  <c r="E100" i="2"/>
  <c r="D100" i="2"/>
  <c r="C100" i="2"/>
  <c r="F99" i="2"/>
  <c r="F98" i="2"/>
  <c r="C97" i="2"/>
  <c r="H95" i="2"/>
  <c r="H94" i="2"/>
  <c r="F94" i="2"/>
  <c r="H92" i="2"/>
  <c r="F92" i="2"/>
  <c r="H91" i="2"/>
  <c r="F91" i="2"/>
  <c r="H90" i="2"/>
  <c r="F90" i="2"/>
  <c r="F89" i="2" s="1"/>
  <c r="E89" i="2"/>
  <c r="D89" i="2"/>
  <c r="C89" i="2"/>
  <c r="D86" i="2"/>
  <c r="D85" i="2" s="1"/>
  <c r="C86" i="2"/>
  <c r="C85" i="2" s="1"/>
  <c r="F84" i="2"/>
  <c r="F83" i="2" s="1"/>
  <c r="D83" i="2"/>
  <c r="H82" i="2"/>
  <c r="F82" i="2"/>
  <c r="F81" i="2" s="1"/>
  <c r="F80" i="2" s="1"/>
  <c r="E81" i="2"/>
  <c r="E80" i="2" s="1"/>
  <c r="D81" i="2"/>
  <c r="D80" i="2" s="1"/>
  <c r="C81" i="2"/>
  <c r="C80" i="2" s="1"/>
  <c r="H79" i="2"/>
  <c r="C78" i="2"/>
  <c r="E78" i="2"/>
  <c r="D78" i="2"/>
  <c r="H76" i="2"/>
  <c r="F76" i="2"/>
  <c r="F75" i="2"/>
  <c r="F74" i="2" s="1"/>
  <c r="E75" i="2"/>
  <c r="E74" i="2" s="1"/>
  <c r="D75" i="2"/>
  <c r="D74" i="2" s="1"/>
  <c r="C75" i="2"/>
  <c r="C74" i="2"/>
  <c r="F73" i="2"/>
  <c r="H73" i="2"/>
  <c r="H72" i="2"/>
  <c r="F72" i="2"/>
  <c r="H71" i="2"/>
  <c r="F71" i="2"/>
  <c r="H70" i="2"/>
  <c r="F70" i="2"/>
  <c r="H69" i="2"/>
  <c r="F69" i="2"/>
  <c r="H68" i="2"/>
  <c r="F68" i="2"/>
  <c r="E67" i="2"/>
  <c r="H67" i="2" s="1"/>
  <c r="H66" i="2"/>
  <c r="F66" i="2"/>
  <c r="D64" i="2"/>
  <c r="C64" i="2"/>
  <c r="H63" i="2"/>
  <c r="F63" i="2"/>
  <c r="F62" i="2" s="1"/>
  <c r="F61" i="2" s="1"/>
  <c r="E62" i="2"/>
  <c r="E61" i="2" s="1"/>
  <c r="D62" i="2"/>
  <c r="D61" i="2" s="1"/>
  <c r="C62" i="2"/>
  <c r="C61" i="2" s="1"/>
  <c r="H60" i="2"/>
  <c r="F60" i="2"/>
  <c r="F59" i="2" s="1"/>
  <c r="F58" i="2" s="1"/>
  <c r="E59" i="2"/>
  <c r="E58" i="2" s="1"/>
  <c r="D59" i="2"/>
  <c r="D58" i="2" s="1"/>
  <c r="C59" i="2"/>
  <c r="C58" i="2" s="1"/>
  <c r="D56" i="2"/>
  <c r="D54" i="2"/>
  <c r="C54" i="2"/>
  <c r="F52" i="2"/>
  <c r="F51" i="2"/>
  <c r="E51" i="2"/>
  <c r="D51" i="2"/>
  <c r="C51" i="2"/>
  <c r="H46" i="2"/>
  <c r="F46" i="2"/>
  <c r="F45" i="2" s="1"/>
  <c r="F44" i="2" s="1"/>
  <c r="E45" i="2"/>
  <c r="H45" i="2" s="1"/>
  <c r="D45" i="2"/>
  <c r="D44" i="2" s="1"/>
  <c r="C45" i="2"/>
  <c r="C44" i="2" s="1"/>
  <c r="H43" i="2"/>
  <c r="F43" i="2"/>
  <c r="H42" i="2"/>
  <c r="F42" i="2"/>
  <c r="E41" i="2"/>
  <c r="D41" i="2"/>
  <c r="C41" i="2"/>
  <c r="H40" i="2"/>
  <c r="F40" i="2"/>
  <c r="F39" i="2" s="1"/>
  <c r="E39" i="2"/>
  <c r="H39" i="2" s="1"/>
  <c r="D39" i="2"/>
  <c r="C39" i="2"/>
  <c r="H37" i="2"/>
  <c r="F37" i="2"/>
  <c r="F36" i="2" s="1"/>
  <c r="E36" i="2"/>
  <c r="D36" i="2"/>
  <c r="C36" i="2"/>
  <c r="H35" i="2"/>
  <c r="F35" i="2"/>
  <c r="F34" i="2" s="1"/>
  <c r="E34" i="2"/>
  <c r="D34" i="2"/>
  <c r="C34" i="2"/>
  <c r="H33" i="2"/>
  <c r="F33" i="2"/>
  <c r="H32" i="2"/>
  <c r="F32" i="2"/>
  <c r="E31" i="2"/>
  <c r="H31" i="2" s="1"/>
  <c r="D31" i="2"/>
  <c r="C31" i="2"/>
  <c r="H30" i="2"/>
  <c r="H28" i="2"/>
  <c r="F28" i="2"/>
  <c r="F27" i="2" s="1"/>
  <c r="H27" i="2"/>
  <c r="F26" i="2"/>
  <c r="H25" i="2"/>
  <c r="F25" i="2"/>
  <c r="E24" i="2"/>
  <c r="E23" i="2" s="1"/>
  <c r="D24" i="2"/>
  <c r="D23" i="2" s="1"/>
  <c r="D22" i="2" s="1"/>
  <c r="C24" i="2"/>
  <c r="C23" i="2" s="1"/>
  <c r="C22" i="2" s="1"/>
  <c r="H21" i="2"/>
  <c r="F21" i="2"/>
  <c r="H20" i="2"/>
  <c r="F20" i="2"/>
  <c r="H19" i="2"/>
  <c r="F19" i="2"/>
  <c r="H18" i="2"/>
  <c r="F18" i="2"/>
  <c r="E17" i="2"/>
  <c r="D17" i="2"/>
  <c r="D16" i="2" s="1"/>
  <c r="C17" i="2"/>
  <c r="C16" i="2" s="1"/>
  <c r="E16" i="2"/>
  <c r="H15" i="2"/>
  <c r="F15" i="2"/>
  <c r="H14" i="2"/>
  <c r="F14" i="2"/>
  <c r="H13" i="2"/>
  <c r="F13" i="2"/>
  <c r="F12" i="2"/>
  <c r="H12" i="2"/>
  <c r="E11" i="2"/>
  <c r="E10" i="2" s="1"/>
  <c r="D11" i="2"/>
  <c r="D10" i="2" s="1"/>
  <c r="C11" i="2"/>
  <c r="C10" i="2" s="1"/>
  <c r="C10" i="1"/>
  <c r="C11" i="1"/>
  <c r="C17" i="1"/>
  <c r="C16" i="1" s="1"/>
  <c r="C22" i="1"/>
  <c r="C23" i="1"/>
  <c r="C24" i="1"/>
  <c r="C27" i="1"/>
  <c r="C30" i="1"/>
  <c r="C33" i="1"/>
  <c r="C35" i="1"/>
  <c r="C38" i="1"/>
  <c r="C37" i="1" s="1"/>
  <c r="C40" i="1"/>
  <c r="C44" i="1"/>
  <c r="C43" i="1" s="1"/>
  <c r="C48" i="1"/>
  <c r="C51" i="1"/>
  <c r="C50" i="1" s="1"/>
  <c r="C47" i="1" s="1"/>
  <c r="C53" i="1"/>
  <c r="C54" i="1"/>
  <c r="C56" i="1"/>
  <c r="C55" i="1" s="1"/>
  <c r="C58" i="1"/>
  <c r="C59" i="1"/>
  <c r="C62" i="1"/>
  <c r="C61" i="1" s="1"/>
  <c r="C71" i="1"/>
  <c r="C72" i="1"/>
  <c r="C75" i="1"/>
  <c r="C76" i="1"/>
  <c r="C78" i="1"/>
  <c r="C77" i="1" s="1"/>
  <c r="C80" i="1"/>
  <c r="C82" i="1"/>
  <c r="C83" i="1"/>
  <c r="C86" i="1"/>
  <c r="C85" i="1" s="1"/>
  <c r="C90" i="1"/>
  <c r="C93" i="1"/>
  <c r="C96" i="1"/>
  <c r="C98" i="1"/>
  <c r="C102" i="1"/>
  <c r="C103" i="1"/>
  <c r="C106" i="1"/>
  <c r="C109" i="1"/>
  <c r="C111" i="1"/>
  <c r="C116" i="1"/>
  <c r="C115" i="1" s="1"/>
  <c r="C123" i="1"/>
  <c r="C124" i="1"/>
  <c r="C126" i="1"/>
  <c r="C131" i="1"/>
  <c r="C134" i="1"/>
  <c r="C136" i="1"/>
  <c r="C130" i="1" s="1"/>
  <c r="C139" i="1"/>
  <c r="C141" i="1"/>
  <c r="C144" i="1"/>
  <c r="C147" i="1"/>
  <c r="C150" i="1"/>
  <c r="C138" i="1" s="1"/>
  <c r="C166" i="1"/>
  <c r="C168" i="1"/>
  <c r="C172" i="1"/>
  <c r="C176" i="1"/>
  <c r="C177" i="1"/>
  <c r="C178" i="1"/>
  <c r="C179" i="1"/>
  <c r="C184" i="1"/>
  <c r="C183" i="1" s="1"/>
  <c r="C185" i="1"/>
  <c r="C187" i="1"/>
  <c r="C189" i="1"/>
  <c r="C191" i="1"/>
  <c r="C192" i="1"/>
  <c r="C193" i="1"/>
  <c r="C194" i="1"/>
  <c r="C195" i="1"/>
  <c r="C200" i="1"/>
  <c r="C199" i="1" s="1"/>
  <c r="C198" i="1" s="1"/>
  <c r="C211" i="1"/>
  <c r="C214" i="1"/>
  <c r="C213" i="1" s="1"/>
  <c r="C215" i="1"/>
  <c r="C218" i="1"/>
  <c r="G225" i="2" l="1"/>
  <c r="F106" i="2"/>
  <c r="H36" i="2"/>
  <c r="D38" i="2"/>
  <c r="C38" i="2"/>
  <c r="D88" i="2"/>
  <c r="C127" i="2"/>
  <c r="H143" i="2"/>
  <c r="H187" i="2"/>
  <c r="H192" i="2"/>
  <c r="E199" i="2"/>
  <c r="H223" i="2"/>
  <c r="E64" i="2"/>
  <c r="H64" i="2" s="1"/>
  <c r="F67" i="2"/>
  <c r="F65" i="2" s="1"/>
  <c r="F64" i="2" s="1"/>
  <c r="F110" i="2"/>
  <c r="F150" i="2"/>
  <c r="D154" i="2"/>
  <c r="D142" i="2" s="1"/>
  <c r="E44" i="2"/>
  <c r="F135" i="2"/>
  <c r="H140" i="2"/>
  <c r="F157" i="2"/>
  <c r="E38" i="2"/>
  <c r="H34" i="2"/>
  <c r="H44" i="2"/>
  <c r="F24" i="2"/>
  <c r="F23" i="2" s="1"/>
  <c r="F31" i="2"/>
  <c r="F41" i="2"/>
  <c r="F38" i="2" s="1"/>
  <c r="E204" i="2"/>
  <c r="E203" i="2" s="1"/>
  <c r="E202" i="2" s="1"/>
  <c r="H202" i="2" s="1"/>
  <c r="F204" i="2"/>
  <c r="F203" i="2" s="1"/>
  <c r="F202" i="2" s="1"/>
  <c r="F199" i="2"/>
  <c r="H65" i="2"/>
  <c r="D77" i="2"/>
  <c r="H61" i="2"/>
  <c r="F174" i="2"/>
  <c r="H194" i="2"/>
  <c r="H199" i="2"/>
  <c r="H197" i="2"/>
  <c r="C142" i="2"/>
  <c r="D134" i="2"/>
  <c r="H120" i="2"/>
  <c r="H102" i="2"/>
  <c r="C77" i="2"/>
  <c r="H78" i="2"/>
  <c r="H75" i="2"/>
  <c r="H74" i="2"/>
  <c r="H38" i="2"/>
  <c r="H41" i="2"/>
  <c r="H16" i="2"/>
  <c r="H17" i="2"/>
  <c r="C9" i="2"/>
  <c r="F17" i="2"/>
  <c r="F16" i="2" s="1"/>
  <c r="F11" i="2"/>
  <c r="F10" i="2" s="1"/>
  <c r="H10" i="2"/>
  <c r="D9" i="2"/>
  <c r="H23" i="2"/>
  <c r="E22" i="2"/>
  <c r="H22" i="2" s="1"/>
  <c r="D53" i="2"/>
  <c r="D50" i="2" s="1"/>
  <c r="H57" i="2"/>
  <c r="F57" i="2"/>
  <c r="F56" i="2" s="1"/>
  <c r="C53" i="2"/>
  <c r="C50" i="2" s="1"/>
  <c r="H58" i="2"/>
  <c r="H62" i="2"/>
  <c r="H81" i="2"/>
  <c r="H106" i="2"/>
  <c r="E119" i="2"/>
  <c r="H119" i="2" s="1"/>
  <c r="H134" i="2"/>
  <c r="F134" i="2"/>
  <c r="H148" i="2"/>
  <c r="F165" i="2"/>
  <c r="H172" i="2"/>
  <c r="C170" i="2"/>
  <c r="F172" i="2"/>
  <c r="H222" i="2"/>
  <c r="F222" i="2"/>
  <c r="H128" i="2"/>
  <c r="E127" i="2"/>
  <c r="H127" i="2" s="1"/>
  <c r="H11" i="2"/>
  <c r="H24" i="2"/>
  <c r="H55" i="2"/>
  <c r="F55" i="2"/>
  <c r="F54" i="2" s="1"/>
  <c r="E54" i="2"/>
  <c r="H59" i="2"/>
  <c r="H87" i="2"/>
  <c r="F87" i="2"/>
  <c r="F86" i="2" s="1"/>
  <c r="F85" i="2" s="1"/>
  <c r="E86" i="2"/>
  <c r="H107" i="2"/>
  <c r="H198" i="2"/>
  <c r="F198" i="2"/>
  <c r="F197" i="2" s="1"/>
  <c r="D197" i="2"/>
  <c r="D169" i="2" s="1"/>
  <c r="H56" i="2"/>
  <c r="H89" i="2"/>
  <c r="F118" i="2"/>
  <c r="F115" i="2" s="1"/>
  <c r="E115" i="2"/>
  <c r="H183" i="2"/>
  <c r="F183" i="2"/>
  <c r="F79" i="2"/>
  <c r="F78" i="2" s="1"/>
  <c r="F95" i="2"/>
  <c r="F93" i="2" s="1"/>
  <c r="F88" i="2" s="1"/>
  <c r="F126" i="2"/>
  <c r="F120" i="2" s="1"/>
  <c r="F119" i="2" s="1"/>
  <c r="E148" i="2"/>
  <c r="H152" i="2" s="1"/>
  <c r="F149" i="2"/>
  <c r="F148" i="2" s="1"/>
  <c r="E164" i="2"/>
  <c r="E191" i="2"/>
  <c r="E193" i="2"/>
  <c r="H193" i="2" s="1"/>
  <c r="E220" i="2"/>
  <c r="C195" i="2"/>
  <c r="H195" i="2" s="1"/>
  <c r="C74" i="1"/>
  <c r="C46" i="1" s="1"/>
  <c r="C129" i="1"/>
  <c r="C128" i="1" s="1"/>
  <c r="C165" i="1"/>
  <c r="C9" i="1"/>
  <c r="D130" i="1"/>
  <c r="F135" i="1"/>
  <c r="F134" i="1" s="1"/>
  <c r="D134" i="1"/>
  <c r="E134" i="1"/>
  <c r="D133" i="2" l="1"/>
  <c r="D132" i="2" s="1"/>
  <c r="H204" i="2"/>
  <c r="D49" i="2"/>
  <c r="D8" i="2" s="1"/>
  <c r="F22" i="2"/>
  <c r="F9" i="2" s="1"/>
  <c r="H203" i="2"/>
  <c r="H88" i="2"/>
  <c r="F77" i="2"/>
  <c r="F53" i="2"/>
  <c r="F50" i="2" s="1"/>
  <c r="E219" i="2"/>
  <c r="H220" i="2"/>
  <c r="H191" i="2"/>
  <c r="E169" i="2"/>
  <c r="E154" i="2"/>
  <c r="E142" i="2" s="1"/>
  <c r="H164" i="2"/>
  <c r="F164" i="2"/>
  <c r="F154" i="2" s="1"/>
  <c r="F142" i="2" s="1"/>
  <c r="H86" i="2"/>
  <c r="E85" i="2"/>
  <c r="H85" i="2" s="1"/>
  <c r="F170" i="2"/>
  <c r="F169" i="2" s="1"/>
  <c r="H80" i="2"/>
  <c r="H54" i="2"/>
  <c r="E53" i="2"/>
  <c r="H170" i="2"/>
  <c r="C169" i="2"/>
  <c r="C133" i="2" s="1"/>
  <c r="C132" i="2" s="1"/>
  <c r="C49" i="2"/>
  <c r="C8" i="2" s="1"/>
  <c r="E9" i="2"/>
  <c r="C8" i="1"/>
  <c r="C220" i="1" s="1"/>
  <c r="D155" i="1"/>
  <c r="D225" i="2" l="1"/>
  <c r="F133" i="2"/>
  <c r="F132" i="2" s="1"/>
  <c r="F49" i="2"/>
  <c r="F8" i="2" s="1"/>
  <c r="H9" i="2"/>
  <c r="H142" i="2"/>
  <c r="E133" i="2"/>
  <c r="H169" i="2"/>
  <c r="H53" i="2"/>
  <c r="E50" i="2"/>
  <c r="E77" i="2"/>
  <c r="E218" i="2"/>
  <c r="H218" i="2" s="1"/>
  <c r="H219" i="2"/>
  <c r="C225" i="2"/>
  <c r="E114" i="1"/>
  <c r="E110" i="1"/>
  <c r="E84" i="1"/>
  <c r="E52" i="1"/>
  <c r="H77" i="2" l="1"/>
  <c r="E49" i="2"/>
  <c r="F225" i="2"/>
  <c r="H50" i="2"/>
  <c r="E132" i="2"/>
  <c r="H133" i="2"/>
  <c r="H132" i="2" s="1"/>
  <c r="E83" i="1"/>
  <c r="D83" i="1"/>
  <c r="D80" i="1"/>
  <c r="E80" i="1"/>
  <c r="F81" i="1"/>
  <c r="F80" i="1" s="1"/>
  <c r="E12" i="1"/>
  <c r="H49" i="2" l="1"/>
  <c r="E8" i="2"/>
  <c r="H8" i="2" s="1"/>
  <c r="G219" i="1"/>
  <c r="F219" i="1"/>
  <c r="F218" i="1" s="1"/>
  <c r="E218" i="1"/>
  <c r="G218" i="1" s="1"/>
  <c r="D218" i="1"/>
  <c r="E217" i="1"/>
  <c r="G217" i="1" s="1"/>
  <c r="E216" i="1"/>
  <c r="F216" i="1" s="1"/>
  <c r="D215" i="1"/>
  <c r="D214" i="1"/>
  <c r="D213" i="1" s="1"/>
  <c r="F213" i="1"/>
  <c r="E212" i="1"/>
  <c r="F212" i="1" s="1"/>
  <c r="F211" i="1" s="1"/>
  <c r="D211" i="1"/>
  <c r="F210" i="1"/>
  <c r="F209" i="1"/>
  <c r="F208" i="1"/>
  <c r="F207" i="1"/>
  <c r="F206" i="1"/>
  <c r="E205" i="1"/>
  <c r="F205" i="1" s="1"/>
  <c r="E204" i="1"/>
  <c r="F204" i="1" s="1"/>
  <c r="G203" i="1"/>
  <c r="F203" i="1"/>
  <c r="F202" i="1"/>
  <c r="F201" i="1"/>
  <c r="D200" i="1"/>
  <c r="D199" i="1"/>
  <c r="D198" i="1" s="1"/>
  <c r="E197" i="1"/>
  <c r="F197" i="1" s="1"/>
  <c r="G196" i="1"/>
  <c r="D196" i="1"/>
  <c r="F196" i="1" s="1"/>
  <c r="D195" i="1"/>
  <c r="D194" i="1"/>
  <c r="G194" i="1" s="1"/>
  <c r="E193" i="1"/>
  <c r="D192" i="1"/>
  <c r="G192" i="1"/>
  <c r="E191" i="1"/>
  <c r="D191" i="1"/>
  <c r="E190" i="1"/>
  <c r="F190" i="1" s="1"/>
  <c r="F189" i="1" s="1"/>
  <c r="D189" i="1"/>
  <c r="E188" i="1"/>
  <c r="F188" i="1" s="1"/>
  <c r="F187" i="1" s="1"/>
  <c r="D187" i="1"/>
  <c r="G186" i="1"/>
  <c r="F186" i="1"/>
  <c r="F185" i="1" s="1"/>
  <c r="E185" i="1"/>
  <c r="D185" i="1"/>
  <c r="F184" i="1"/>
  <c r="F183" i="1" s="1"/>
  <c r="E183" i="1"/>
  <c r="G183" i="1" s="1"/>
  <c r="D183" i="1"/>
  <c r="E182" i="1"/>
  <c r="G182" i="1" s="1"/>
  <c r="G181" i="1"/>
  <c r="F181" i="1"/>
  <c r="G180" i="1"/>
  <c r="F180" i="1"/>
  <c r="G179" i="1"/>
  <c r="F178" i="1"/>
  <c r="G177" i="1"/>
  <c r="G176" i="1"/>
  <c r="G175" i="1"/>
  <c r="F175" i="1"/>
  <c r="G174" i="1"/>
  <c r="F174" i="1"/>
  <c r="G173" i="1"/>
  <c r="F173" i="1"/>
  <c r="F172" i="1"/>
  <c r="G171" i="1"/>
  <c r="F171" i="1"/>
  <c r="E170" i="1"/>
  <c r="F170" i="1" s="1"/>
  <c r="G169" i="1"/>
  <c r="F169" i="1"/>
  <c r="G168" i="1"/>
  <c r="G167" i="1"/>
  <c r="F167" i="1"/>
  <c r="D166" i="1"/>
  <c r="E164" i="1"/>
  <c r="G164" i="1" s="1"/>
  <c r="G163" i="1"/>
  <c r="F163" i="1"/>
  <c r="G162" i="1"/>
  <c r="F162" i="1"/>
  <c r="D161" i="1"/>
  <c r="E161" i="1" s="1"/>
  <c r="G161" i="1" s="1"/>
  <c r="E160" i="1"/>
  <c r="G160" i="1" s="1"/>
  <c r="D160" i="1"/>
  <c r="G159" i="1"/>
  <c r="F159" i="1"/>
  <c r="G158" i="1"/>
  <c r="F158" i="1"/>
  <c r="G157" i="1"/>
  <c r="F157" i="1"/>
  <c r="G156" i="1"/>
  <c r="F156" i="1"/>
  <c r="G155" i="1"/>
  <c r="F155" i="1"/>
  <c r="G154" i="1"/>
  <c r="F154" i="1"/>
  <c r="D153" i="1"/>
  <c r="E153" i="1" s="1"/>
  <c r="G153" i="1" s="1"/>
  <c r="G152" i="1"/>
  <c r="F152" i="1"/>
  <c r="E151" i="1"/>
  <c r="F151" i="1" s="1"/>
  <c r="D150" i="1"/>
  <c r="F149" i="1"/>
  <c r="F148" i="1"/>
  <c r="E147" i="1"/>
  <c r="D147" i="1"/>
  <c r="G146" i="1"/>
  <c r="E146" i="1"/>
  <c r="G150" i="1" s="1"/>
  <c r="G145" i="1"/>
  <c r="E145" i="1"/>
  <c r="G149" i="1" s="1"/>
  <c r="E144" i="1"/>
  <c r="G148" i="1" s="1"/>
  <c r="D144" i="1"/>
  <c r="G143" i="1"/>
  <c r="F143" i="1"/>
  <c r="F141" i="1" s="1"/>
  <c r="G142" i="1"/>
  <c r="F142" i="1"/>
  <c r="G141" i="1"/>
  <c r="E141" i="1"/>
  <c r="G144" i="1" s="1"/>
  <c r="D141" i="1"/>
  <c r="F140" i="1"/>
  <c r="F139" i="1" s="1"/>
  <c r="E139" i="1"/>
  <c r="D139" i="1"/>
  <c r="G137" i="1"/>
  <c r="F137" i="1"/>
  <c r="F136" i="1" s="1"/>
  <c r="E136" i="1"/>
  <c r="E130" i="1" s="1"/>
  <c r="D136" i="1"/>
  <c r="G133" i="1"/>
  <c r="F133" i="1"/>
  <c r="G132" i="1"/>
  <c r="F132" i="1"/>
  <c r="E131" i="1"/>
  <c r="D131" i="1"/>
  <c r="G127" i="1"/>
  <c r="F127" i="1"/>
  <c r="F126" i="1" s="1"/>
  <c r="E126" i="1"/>
  <c r="D126" i="1"/>
  <c r="G125" i="1"/>
  <c r="F125" i="1"/>
  <c r="F124" i="1" s="1"/>
  <c r="E124" i="1"/>
  <c r="D124" i="1"/>
  <c r="E122" i="1"/>
  <c r="G122" i="1" s="1"/>
  <c r="G121" i="1"/>
  <c r="F121" i="1"/>
  <c r="G120" i="1"/>
  <c r="F120" i="1"/>
  <c r="G119" i="1"/>
  <c r="F119" i="1"/>
  <c r="G118" i="1"/>
  <c r="F118" i="1"/>
  <c r="G117" i="1"/>
  <c r="F117" i="1"/>
  <c r="D116" i="1"/>
  <c r="D115" i="1" s="1"/>
  <c r="F114" i="1"/>
  <c r="F113" i="1"/>
  <c r="G112" i="1"/>
  <c r="F112" i="1"/>
  <c r="E111" i="1"/>
  <c r="D111" i="1"/>
  <c r="F110" i="1"/>
  <c r="F109" i="1" s="1"/>
  <c r="E109" i="1"/>
  <c r="D109" i="1"/>
  <c r="F108" i="1"/>
  <c r="F107" i="1"/>
  <c r="E106" i="1"/>
  <c r="D106" i="1"/>
  <c r="F105" i="1"/>
  <c r="E104" i="1"/>
  <c r="D103" i="1"/>
  <c r="D102" i="1" s="1"/>
  <c r="G101" i="1"/>
  <c r="F101" i="1"/>
  <c r="G100" i="1"/>
  <c r="F100" i="1"/>
  <c r="G99" i="1"/>
  <c r="F99" i="1"/>
  <c r="F98" i="1" s="1"/>
  <c r="E98" i="1"/>
  <c r="D98" i="1"/>
  <c r="F97" i="1"/>
  <c r="F96" i="1" s="1"/>
  <c r="E96" i="1"/>
  <c r="D96" i="1"/>
  <c r="F95" i="1"/>
  <c r="F94" i="1"/>
  <c r="E93" i="1"/>
  <c r="D93" i="1"/>
  <c r="E92" i="1"/>
  <c r="F92" i="1" s="1"/>
  <c r="E91" i="1"/>
  <c r="F91" i="1" s="1"/>
  <c r="D90" i="1"/>
  <c r="G89" i="1"/>
  <c r="F89" i="1"/>
  <c r="G88" i="1"/>
  <c r="F88" i="1"/>
  <c r="G87" i="1"/>
  <c r="F87" i="1"/>
  <c r="E86" i="1"/>
  <c r="D86" i="1"/>
  <c r="G84" i="1"/>
  <c r="F84" i="1"/>
  <c r="G79" i="1"/>
  <c r="F79" i="1"/>
  <c r="F78" i="1" s="1"/>
  <c r="F77" i="1" s="1"/>
  <c r="E78" i="1"/>
  <c r="E77" i="1" s="1"/>
  <c r="D78" i="1"/>
  <c r="D77" i="1" s="1"/>
  <c r="G76" i="1"/>
  <c r="E75" i="1"/>
  <c r="D75" i="1"/>
  <c r="G73" i="1"/>
  <c r="F73" i="1"/>
  <c r="F72" i="1" s="1"/>
  <c r="F71" i="1" s="1"/>
  <c r="E72" i="1"/>
  <c r="E71" i="1" s="1"/>
  <c r="D72" i="1"/>
  <c r="D71" i="1" s="1"/>
  <c r="E70" i="1"/>
  <c r="F70" i="1" s="1"/>
  <c r="G69" i="1"/>
  <c r="F69" i="1"/>
  <c r="G68" i="1"/>
  <c r="F68" i="1"/>
  <c r="G67" i="1"/>
  <c r="F67" i="1"/>
  <c r="G66" i="1"/>
  <c r="F66" i="1"/>
  <c r="E65" i="1"/>
  <c r="F65" i="1" s="1"/>
  <c r="E64" i="1"/>
  <c r="G64" i="1" s="1"/>
  <c r="G63" i="1"/>
  <c r="F63" i="1"/>
  <c r="D62" i="1"/>
  <c r="D61" i="1" s="1"/>
  <c r="G60" i="1"/>
  <c r="F60" i="1"/>
  <c r="F59" i="1" s="1"/>
  <c r="F58" i="1" s="1"/>
  <c r="E59" i="1"/>
  <c r="E58" i="1" s="1"/>
  <c r="D59" i="1"/>
  <c r="D58" i="1"/>
  <c r="G57" i="1"/>
  <c r="F57" i="1"/>
  <c r="F56" i="1" s="1"/>
  <c r="F55" i="1" s="1"/>
  <c r="E56" i="1"/>
  <c r="E55" i="1" s="1"/>
  <c r="D56" i="1"/>
  <c r="D55" i="1" s="1"/>
  <c r="E53" i="1"/>
  <c r="D53" i="1"/>
  <c r="G52" i="1"/>
  <c r="F52" i="1"/>
  <c r="F51" i="1" s="1"/>
  <c r="E51" i="1"/>
  <c r="G51" i="1" s="1"/>
  <c r="D51" i="1"/>
  <c r="D50" i="1" s="1"/>
  <c r="D47" i="1" s="1"/>
  <c r="F49" i="1"/>
  <c r="F48" i="1"/>
  <c r="E48" i="1"/>
  <c r="D48" i="1"/>
  <c r="G45" i="1"/>
  <c r="F45" i="1"/>
  <c r="F44" i="1" s="1"/>
  <c r="F43" i="1" s="1"/>
  <c r="E44" i="1"/>
  <c r="E43" i="1" s="1"/>
  <c r="D44" i="1"/>
  <c r="D43" i="1" s="1"/>
  <c r="G42" i="1"/>
  <c r="F42" i="1"/>
  <c r="G41" i="1"/>
  <c r="F41" i="1"/>
  <c r="E40" i="1"/>
  <c r="D40" i="1"/>
  <c r="G39" i="1"/>
  <c r="F39" i="1"/>
  <c r="F38" i="1" s="1"/>
  <c r="E38" i="1"/>
  <c r="D38" i="1"/>
  <c r="G36" i="1"/>
  <c r="F36" i="1"/>
  <c r="F35" i="1" s="1"/>
  <c r="E35" i="1"/>
  <c r="D35" i="1"/>
  <c r="G35" i="1"/>
  <c r="G34" i="1"/>
  <c r="F34" i="1"/>
  <c r="F33" i="1"/>
  <c r="E33" i="1"/>
  <c r="D33" i="1"/>
  <c r="G32" i="1"/>
  <c r="F32" i="1"/>
  <c r="G31" i="1"/>
  <c r="F31" i="1"/>
  <c r="E30" i="1"/>
  <c r="G30" i="1" s="1"/>
  <c r="D30" i="1"/>
  <c r="G29" i="1"/>
  <c r="G28" i="1"/>
  <c r="F28" i="1"/>
  <c r="F27" i="1" s="1"/>
  <c r="E27" i="1"/>
  <c r="D27" i="1"/>
  <c r="G27" i="1"/>
  <c r="F26" i="1"/>
  <c r="F24" i="1" s="1"/>
  <c r="F23" i="1" s="1"/>
  <c r="G25" i="1"/>
  <c r="F25" i="1"/>
  <c r="E24" i="1"/>
  <c r="E23" i="1" s="1"/>
  <c r="D24" i="1"/>
  <c r="G21" i="1"/>
  <c r="F21" i="1"/>
  <c r="G20" i="1"/>
  <c r="F20" i="1"/>
  <c r="G19" i="1"/>
  <c r="F19" i="1"/>
  <c r="G18" i="1"/>
  <c r="F18" i="1"/>
  <c r="E17" i="1"/>
  <c r="E16" i="1" s="1"/>
  <c r="D17" i="1"/>
  <c r="D16" i="1" s="1"/>
  <c r="G15" i="1"/>
  <c r="F15" i="1"/>
  <c r="G14" i="1"/>
  <c r="F14" i="1"/>
  <c r="G13" i="1"/>
  <c r="F13" i="1"/>
  <c r="G12" i="1"/>
  <c r="F12" i="1"/>
  <c r="E11" i="1"/>
  <c r="E10" i="1" s="1"/>
  <c r="D11" i="1"/>
  <c r="D10" i="1" s="1"/>
  <c r="E225" i="2" l="1"/>
  <c r="H225" i="2" s="1"/>
  <c r="F147" i="1"/>
  <c r="G184" i="1"/>
  <c r="F160" i="1"/>
  <c r="F176" i="1"/>
  <c r="D23" i="1"/>
  <c r="D22" i="1" s="1"/>
  <c r="F145" i="1"/>
  <c r="D138" i="1"/>
  <c r="G43" i="1"/>
  <c r="F200" i="1"/>
  <c r="F199" i="1" s="1"/>
  <c r="F198" i="1" s="1"/>
  <c r="E37" i="1"/>
  <c r="D123" i="1"/>
  <c r="F161" i="1"/>
  <c r="G172" i="1"/>
  <c r="G185" i="1"/>
  <c r="F192" i="1"/>
  <c r="F191" i="1" s="1"/>
  <c r="F195" i="1"/>
  <c r="G197" i="1"/>
  <c r="E200" i="1"/>
  <c r="E199" i="1" s="1"/>
  <c r="E211" i="1"/>
  <c r="E22" i="1"/>
  <c r="G71" i="1"/>
  <c r="F76" i="1"/>
  <c r="F75" i="1" s="1"/>
  <c r="F83" i="1"/>
  <c r="F82" i="1" s="1"/>
  <c r="E150" i="1"/>
  <c r="F153" i="1"/>
  <c r="F164" i="1"/>
  <c r="F177" i="1"/>
  <c r="G193" i="1"/>
  <c r="G200" i="1"/>
  <c r="F106" i="1"/>
  <c r="E116" i="1"/>
  <c r="G116" i="1" s="1"/>
  <c r="F131" i="1"/>
  <c r="F130" i="1" s="1"/>
  <c r="G136" i="1"/>
  <c r="G139" i="1"/>
  <c r="G140" i="1"/>
  <c r="F146" i="1"/>
  <c r="G170" i="1"/>
  <c r="F182" i="1"/>
  <c r="G188" i="1"/>
  <c r="G190" i="1"/>
  <c r="E195" i="1"/>
  <c r="G195" i="1" s="1"/>
  <c r="F111" i="1"/>
  <c r="G78" i="1"/>
  <c r="F17" i="1"/>
  <c r="F16" i="1" s="1"/>
  <c r="F11" i="1"/>
  <c r="F10" i="1" s="1"/>
  <c r="G16" i="1"/>
  <c r="D37" i="1"/>
  <c r="G65" i="1"/>
  <c r="G77" i="1"/>
  <c r="D85" i="1"/>
  <c r="G91" i="1"/>
  <c r="F122" i="1"/>
  <c r="G23" i="1"/>
  <c r="G40" i="1"/>
  <c r="G86" i="1"/>
  <c r="G124" i="1"/>
  <c r="G11" i="1"/>
  <c r="G17" i="1"/>
  <c r="F30" i="1"/>
  <c r="F22" i="1" s="1"/>
  <c r="G33" i="1"/>
  <c r="F40" i="1"/>
  <c r="F37" i="1" s="1"/>
  <c r="G44" i="1"/>
  <c r="E50" i="1"/>
  <c r="E47" i="1" s="1"/>
  <c r="E62" i="1"/>
  <c r="E61" i="1" s="1"/>
  <c r="G61" i="1" s="1"/>
  <c r="F64" i="1"/>
  <c r="F62" i="1" s="1"/>
  <c r="F61" i="1" s="1"/>
  <c r="G72" i="1"/>
  <c r="F86" i="1"/>
  <c r="E90" i="1"/>
  <c r="G98" i="1"/>
  <c r="E123" i="1"/>
  <c r="F123" i="1"/>
  <c r="G126" i="1"/>
  <c r="G54" i="1"/>
  <c r="F54" i="1"/>
  <c r="F53" i="1" s="1"/>
  <c r="F50" i="1" s="1"/>
  <c r="F47" i="1" s="1"/>
  <c r="G75" i="1"/>
  <c r="G104" i="1"/>
  <c r="F104" i="1"/>
  <c r="F103" i="1" s="1"/>
  <c r="F102" i="1" s="1"/>
  <c r="E103" i="1"/>
  <c r="G22" i="1"/>
  <c r="G24" i="1"/>
  <c r="G38" i="1"/>
  <c r="G55" i="1"/>
  <c r="G56" i="1"/>
  <c r="G58" i="1"/>
  <c r="G59" i="1"/>
  <c r="D82" i="1"/>
  <c r="D74" i="1" s="1"/>
  <c r="F90" i="1"/>
  <c r="E198" i="1"/>
  <c r="G10" i="1"/>
  <c r="G53" i="1"/>
  <c r="D165" i="1"/>
  <c r="F93" i="1"/>
  <c r="F116" i="1"/>
  <c r="F115" i="1" s="1"/>
  <c r="G130" i="1"/>
  <c r="G131" i="1"/>
  <c r="G70" i="1"/>
  <c r="G92" i="1"/>
  <c r="G178" i="1"/>
  <c r="E187" i="1"/>
  <c r="E189" i="1"/>
  <c r="G189" i="1" s="1"/>
  <c r="D193" i="1"/>
  <c r="E215" i="1"/>
  <c r="G216" i="1"/>
  <c r="F168" i="1"/>
  <c r="F179" i="1"/>
  <c r="G191" i="1"/>
  <c r="F194" i="1"/>
  <c r="F193" i="1" s="1"/>
  <c r="F217" i="1"/>
  <c r="E138" i="1"/>
  <c r="F74" i="1" l="1"/>
  <c r="F144" i="1"/>
  <c r="G123" i="1"/>
  <c r="D9" i="1"/>
  <c r="F150" i="1"/>
  <c r="G37" i="1"/>
  <c r="D129" i="1"/>
  <c r="D128" i="1" s="1"/>
  <c r="E9" i="1"/>
  <c r="E115" i="1"/>
  <c r="G115" i="1" s="1"/>
  <c r="F166" i="1"/>
  <c r="F165" i="1" s="1"/>
  <c r="F85" i="1"/>
  <c r="F46" i="1" s="1"/>
  <c r="G62" i="1"/>
  <c r="F9" i="1"/>
  <c r="D46" i="1"/>
  <c r="G9" i="1"/>
  <c r="G83" i="1"/>
  <c r="E82" i="1"/>
  <c r="G103" i="1"/>
  <c r="E102" i="1"/>
  <c r="G166" i="1"/>
  <c r="D8" i="1"/>
  <c r="D220" i="1" s="1"/>
  <c r="G198" i="1"/>
  <c r="G187" i="1"/>
  <c r="E165" i="1"/>
  <c r="G165" i="1" s="1"/>
  <c r="G215" i="1"/>
  <c r="E214" i="1"/>
  <c r="G47" i="1"/>
  <c r="G138" i="1"/>
  <c r="G50" i="1"/>
  <c r="G199" i="1"/>
  <c r="F138" i="1" l="1"/>
  <c r="F129" i="1"/>
  <c r="F128" i="1" s="1"/>
  <c r="E129" i="1"/>
  <c r="G129" i="1" s="1"/>
  <c r="F8" i="1"/>
  <c r="E213" i="1"/>
  <c r="G213" i="1" s="1"/>
  <c r="G214" i="1"/>
  <c r="G82" i="1"/>
  <c r="E74" i="1"/>
  <c r="G102" i="1"/>
  <c r="E85" i="1"/>
  <c r="G85" i="1" s="1"/>
  <c r="G128" i="1" l="1"/>
  <c r="F220" i="1"/>
  <c r="E128" i="1"/>
  <c r="G74" i="1"/>
  <c r="E46" i="1"/>
  <c r="G46" i="1" l="1"/>
  <c r="E8" i="1"/>
  <c r="G8" i="1" l="1"/>
  <c r="E220" i="1"/>
  <c r="G220" i="1" s="1"/>
</calcChain>
</file>

<file path=xl/sharedStrings.xml><?xml version="1.0" encoding="utf-8"?>
<sst xmlns="http://schemas.openxmlformats.org/spreadsheetml/2006/main" count="877" uniqueCount="384">
  <si>
    <t>Приложение № 1  к пояснительной записке</t>
  </si>
  <si>
    <t xml:space="preserve"> Ожидаемое исполнение доходной части бюджета муниципального образования городской округ город Пыть-Ях за 2018 год </t>
  </si>
  <si>
    <t>НАИМЕНОВАНИЕ  ДОХОДА</t>
  </si>
  <si>
    <t>КБК</t>
  </si>
  <si>
    <t>По уведомлениям округа</t>
  </si>
  <si>
    <t>Подлежит корректировке</t>
  </si>
  <si>
    <t>Уточненный план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</si>
  <si>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</si>
  <si>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</si>
  <si>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</si>
  <si>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</si>
  <si>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</si>
  <si>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</si>
  <si>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</si>
  <si>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</si>
  <si>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</si>
  <si>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</si>
  <si>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</si>
  <si>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</si>
  <si>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</si>
  <si>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</si>
  <si>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182 1 01 02040 01 0000 110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</si>
  <si>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</si>
  <si>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</si>
  <si>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</si>
  <si>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</si>
  <si>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</si>
  <si>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</si>
  <si>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</si>
  <si>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</si>
  <si>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</si>
  <si>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</si>
  <si>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</si>
  <si>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</si>
  <si>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</si>
  <si>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</si>
  <si>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</si>
  <si>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</si>
  <si>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</si>
  <si>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</si>
  <si>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</si>
  <si>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</si>
  <si>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</si>
  <si>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</si>
  <si>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</si>
  <si>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</si>
  <si>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</si>
  <si>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</si>
  <si>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</si>
  <si>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</si>
  <si>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>182 1 05 02000 02 0000 110</t>
  </si>
  <si>
    <t>182 1 05 02010 02 0000 110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</si>
  <si>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</si>
  <si>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</si>
  <si>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>Единый сельскохозяйственный налог</t>
  </si>
  <si>
    <t>182 1 05 03000 01 0000 110</t>
  </si>
  <si>
    <t>182 1 05 03010 01 1000 110</t>
  </si>
  <si>
    <t>Налог, взимаемый в связи с применением патентной системы налогообложения</t>
  </si>
  <si>
    <t>182 1 05 04000 02 0000 110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</si>
  <si>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</si>
  <si>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</si>
  <si>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</si>
  <si>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</si>
  <si>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</si>
  <si>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</si>
  <si>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</si>
  <si>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</si>
  <si>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>Земельный налог</t>
  </si>
  <si>
    <t>182 1 06 06000 00 0000 110</t>
  </si>
  <si>
    <t>Земельный налог с организаций,обладающих земельным участком , расположенным в границах городских округов</t>
  </si>
  <si>
    <t xml:space="preserve">182 1 06 06032 04 0000 110 </t>
  </si>
  <si>
    <t>Земельный налог с физических лиц,обладающих земельным участком , расположенным в границах городских округов</t>
  </si>
  <si>
    <t>182 1 06 06042 04 0000 110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</si>
  <si>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</si>
  <si>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</si>
  <si>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</si>
  <si>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182 1 08 03000 01 0000 110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</si>
  <si>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</si>
  <si>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</si>
  <si>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</si>
  <si>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</si>
  <si>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</si>
  <si>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</si>
  <si>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040 1 11 01000 00 0000 120
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</si>
  <si>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</si>
  <si>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040 1 11 01040 04 0000 120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</si>
  <si>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</si>
  <si>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</si>
  <si>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</si>
  <si>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</si>
  <si>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</si>
  <si>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</si>
  <si>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</si>
  <si>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040 1 11 05030 00 0000 120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</si>
  <si>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</si>
  <si>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040 1 11 05034 04 0000 120</t>
  </si>
  <si>
    <t>Платежи от государственных и муниципальных унитарных предприятий</t>
  </si>
  <si>
    <t>040 1 11 07000 00 0000 120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</si>
  <si>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</si>
  <si>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040 1 11 07010 00 0000 120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</si>
  <si>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</si>
  <si>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</si>
  <si>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</si>
  <si>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</si>
  <si>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</si>
  <si>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</si>
  <si>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</si>
  <si>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040 1 11 09044 04 0000 120</t>
  </si>
  <si>
    <t>ПЛАТЕЖИ ПРИ ПОЛЬЗОВАНИИ ПРИРОДНЫМИ РЕСУРСАМИ</t>
  </si>
  <si>
    <t>048 1 12 0000 00 00000 000</t>
  </si>
  <si>
    <t>Плата за негативное воздействие на окружающую среду</t>
  </si>
  <si>
    <t>048 1 12 01000 01 0000 120</t>
  </si>
  <si>
    <t>Плата за выбросы загрязняющих веществ в атмосферный воздух стационарными объектами</t>
  </si>
  <si>
    <t>048 1 12 01010 01 0000 120</t>
  </si>
  <si>
    <t>Плата за выбросы загрязняющих веществ в атмосферный воздух передвижными объектами</t>
  </si>
  <si>
    <t>048 1 12 01020 01 0000 120</t>
  </si>
  <si>
    <t>Плата за сбросы загрязняющих веществ в водные объекты</t>
  </si>
  <si>
    <t>048 1 12 01030 01 0000 120</t>
  </si>
  <si>
    <t>Плата за размещение отходов производства и потребления</t>
  </si>
  <si>
    <t>048 1 12 01040 01 0000 120</t>
  </si>
  <si>
    <t>Плата за размещение отходов производства</t>
  </si>
  <si>
    <t>048 1 12 01041 01 0000 120</t>
  </si>
  <si>
    <t>Плата за размещение твердых коммунальных отходов</t>
  </si>
  <si>
    <t>048 1 12 01042 01 0000 120</t>
  </si>
  <si>
    <t>Плата за иные виды негативного воздействия на окружающую среду</t>
  </si>
  <si>
    <t>048 1 12 01050 01 0000 120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</si>
  <si>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</si>
  <si>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</si>
  <si>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ДОХОДЫ ОТ ОКАЗАНИЯ ПЛАТНЫХ УСЛУГ (РАБОТ) И КОМПЕНСАЦИИ ЗАТРАТ ГОСУДАРСТВА</t>
  </si>
  <si>
    <t>040 1 13 00000 00 0000 000</t>
  </si>
  <si>
    <t>Прочие доходы от компенсации затрат государства</t>
  </si>
  <si>
    <t>040 1 13 02990 00 0000 130</t>
  </si>
  <si>
    <t>Прочие доходы от компенсации затрат бюджетов городских округов</t>
  </si>
  <si>
    <t>040 113 02994 04 0000 130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</si>
  <si>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</si>
  <si>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</si>
  <si>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</si>
  <si>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</si>
  <si>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 xml:space="preserve">Доходы от продажи квартир, находящихся в собственности городских округов </t>
  </si>
  <si>
    <t>040 1 14 01040 04 0000 410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</si>
  <si>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</si>
  <si>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</si>
  <si>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</si>
  <si>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</si>
  <si>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</si>
  <si>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040 1 14 02043 04 0000 410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</si>
  <si>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</si>
  <si>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040 1 14 06000 00 0000 430</t>
  </si>
  <si>
    <t>Доходы от продажи земельных участков, государственная собственность на которые не разграничена</t>
  </si>
  <si>
    <t>040 1 14 06010 00 0000 430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</si>
  <si>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</si>
  <si>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040 1 14 06012 04 0000 430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</si>
  <si>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</si>
  <si>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</si>
  <si>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</si>
  <si>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182 1 16 03000 00 0000 140</t>
  </si>
  <si>
    <r>
      <t>Денежные взыскания (штрафы) за нарушение законодательства о налогах и сборах, предусмотренные статьями 116, 118, пунктом 2 статьи 119, статьей 119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 статьями 129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, 132, 133, 134, 135, 135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135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  </r>
  </si>
  <si>
    <t>182 1 16 03010 01 0000 140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</si>
  <si>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</si>
  <si>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</si>
  <si>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</si>
  <si>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182 1 16 06000 01 0000 140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</si>
  <si>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</si>
  <si>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</si>
  <si>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 и оборота этилового спирта, алкогольной, спиртосодержащей продукции</t>
  </si>
  <si>
    <t>141 1 16 08010 01 0000 140</t>
  </si>
  <si>
    <t>188 1 16 08010 01 0000 140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</si>
  <si>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</si>
  <si>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</si>
  <si>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141 1 16 08020 01 0000 140</t>
  </si>
  <si>
    <t>188 1 16 08020 01 0000 140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</si>
  <si>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</si>
  <si>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</si>
  <si>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</si>
  <si>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040 1 16 23042 04 0000 140</t>
  </si>
  <si>
    <t xml:space="preserve">Денежные взыскания (штрафы) за нарушение земельного законодательства </t>
  </si>
  <si>
    <t>321 1 16 25000 01 0000 140</t>
  </si>
  <si>
    <t>321 1 16 25060 01 0000 140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</si>
  <si>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</si>
  <si>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141 1 16 28000 01 0000 140</t>
  </si>
  <si>
    <t>188 1 16 28000 01 0000 140</t>
  </si>
  <si>
    <t>Денежные взыскания (штрафы) за правонарушения в области дорожного движения</t>
  </si>
  <si>
    <t xml:space="preserve">188 1 16 30000 01 0000 140 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</si>
  <si>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</si>
  <si>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188 1 16 30010 01 0000 140  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</si>
  <si>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</si>
  <si>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188 1 16 30013 01 0000 140 </t>
  </si>
  <si>
    <t>Прочие денежные взыскания (штрафы) за правонарушения в области дорожного движения</t>
  </si>
  <si>
    <t xml:space="preserve">188 1 16 30030 01 0000 140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</si>
  <si>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</si>
  <si>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000 1 16 33000 00 0000 140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</si>
  <si>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</si>
  <si>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040 1 16 33040 04 0000 140 </t>
  </si>
  <si>
    <t xml:space="preserve">161 1 16 33040 04 0000 140 </t>
  </si>
  <si>
    <t>Суммы по искам о возмещении вреда, причиненного окружающей среде</t>
  </si>
  <si>
    <t xml:space="preserve">000 1 16 35000 00 0000 140 </t>
  </si>
  <si>
    <t>Суммы по искам о возмещении вреда, причиненного окружающей среде, подлежащие зачислению в бюджеты городских округов</t>
  </si>
  <si>
    <t xml:space="preserve">048 1 16 35020 04 0000 140 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</si>
  <si>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</si>
  <si>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</si>
  <si>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188 1 16 43000 01 0000 140</t>
  </si>
  <si>
    <t>321 1 16 43000 01 0000 140</t>
  </si>
  <si>
    <t>322 1 16 43000 01 0000 140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</si>
  <si>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</si>
  <si>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</si>
  <si>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</si>
  <si>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</si>
  <si>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040 1 16 90040 04 0000 140</t>
  </si>
  <si>
    <t>141 1 16 90040 04 0000 140</t>
  </si>
  <si>
    <t>170 1 16 90040 04 0000 140</t>
  </si>
  <si>
    <t>180 1 16 90040 04 0000 140</t>
  </si>
  <si>
    <t>188 1 16 90040 04 0000 140</t>
  </si>
  <si>
    <t>630 1 16 90040 04 0000 140</t>
  </si>
  <si>
    <t>ПРОЧИЕ НЕНАЛОГОВЫЕ ДОХОДЫ</t>
  </si>
  <si>
    <t>040 1 17 00000 00 0000 000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</si>
  <si>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</si>
  <si>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</si>
  <si>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округов</t>
  </si>
  <si>
    <t>040 1 17 01040 04 0000 180</t>
  </si>
  <si>
    <t>Прочие неналоговые доходы</t>
  </si>
  <si>
    <t>040 1 17 05000 00 0000 180</t>
  </si>
  <si>
    <t>Прочие неналоговые доходы бюджетов городских округов</t>
  </si>
  <si>
    <t>040 1 17 05040 04 0000 180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</si>
  <si>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</si>
  <si>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</si>
  <si>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</si>
  <si>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</si>
  <si>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</si>
  <si>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040 2 02 10000 00 0000 151</t>
  </si>
  <si>
    <t>Дотации на выравнивание бюджетной обеспеченности</t>
  </si>
  <si>
    <t>040 2 02 15001 00 0000 151</t>
  </si>
  <si>
    <t>Дотации бюджетам городских округов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 (ОБ)</t>
  </si>
  <si>
    <t>040 2 02 15001 04 0000 151</t>
  </si>
  <si>
    <t>Дотации бюджетам городских округов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(ОБ)</t>
  </si>
  <si>
    <t>Прочие дотации бюджетам городских округов (ОБ)</t>
  </si>
  <si>
    <t xml:space="preserve">040 2 02 19999 04 0000 151 </t>
  </si>
  <si>
    <t>Субсидии бюджетам бюджетной системы Российской Федерации (межбюджетные субсидии)</t>
  </si>
  <si>
    <t>040 2 02 20000 00 0000 151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</si>
  <si>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</si>
  <si>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0402 02 20041 00 0000 151</t>
  </si>
  <si>
    <t>Субсидии бюджетам городских округов на строительство (реконструкцию), капитальный ремонт и ремонт автомобильных дорог общего пользования местного значения (ОБ)</t>
  </si>
  <si>
    <t>040 2 02 20041 04 0000 151</t>
  </si>
  <si>
    <t>040 2 02 25519 00 0000 151</t>
  </si>
  <si>
    <t>Субсидии бюджетам городских округов на поддержку отрасли культуры (ФБ)</t>
  </si>
  <si>
    <t>040 2 02 25519 04 0000 151</t>
  </si>
  <si>
    <t>Субсидии бюджетам городских округов на поддержку отрасли культуры (ОБ)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</si>
  <si>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</si>
  <si>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</si>
  <si>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(ФБ)</t>
  </si>
  <si>
    <t>040 2 02 25555 04 0000 151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</si>
  <si>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(ОБ)</t>
  </si>
  <si>
    <t>Субсидии бюджетам на реализацию мероприятий по обеспечению жильем молодых семей</t>
  </si>
  <si>
    <t>040 2 02 25497 00 0000 151</t>
  </si>
  <si>
    <t>Субсидии бюджетам городских округов на реализацию мероприятий по обеспечению жильем молодых семей (ФБ)</t>
  </si>
  <si>
    <t>040 2 02 25497 04 0000 151</t>
  </si>
  <si>
    <t>Субсидии бюджетам городских округов на мероприятия подпрограммы «Обеспечение жильем молодых семей» федеральной целевой программы «Жилище» на 2015–2020 годы (ОБ)</t>
  </si>
  <si>
    <t>Прочие субсидии</t>
  </si>
  <si>
    <t>040 2 02 29999 00 0000 151</t>
  </si>
  <si>
    <t>Прочие субсидии бюджетам городских округов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лагерях(ОБ)</t>
  </si>
  <si>
    <t>040 2 02 29999 04 0000 151</t>
  </si>
  <si>
    <t>Прочие субсидии бюджетам городских округов на обеспечение функционирования и развития систем видеонаблюдения в сфере общественного порядка (ОБ)</t>
  </si>
  <si>
    <t>Прочие субсидии бюджетам городских округов на создание условий для деятельности народных дружин (ОБ)</t>
  </si>
  <si>
    <t>Прочие субсидии бюджетам городских округов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(ОБ)</t>
  </si>
  <si>
    <t>Прочие субсидии бюджетам городских округов на реализацию полномочий в области строительства, градостроительной деятельности и жилищных отношений (ОБ)</t>
  </si>
  <si>
    <t>Прочие субсидии бюджетам городских округов на организацию предоставления государственных услуг в многофункциональных центрах предоставления государственных и муниципальных услуг (ОБ)</t>
  </si>
  <si>
    <t>Прочие субсидии бюджетам городских округов на поддержку малого и среднего предпринимательства (ОБ)</t>
  </si>
  <si>
    <t>Прочие субсидии бюджетам городских округов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(ОБ)</t>
  </si>
  <si>
    <t>Прочие субсидии бюджетам городских округов на развитие сферы культуры в муниципальных образованиях автономного округа (развитие библиотечного дела)(ОБ)</t>
  </si>
  <si>
    <t>Прочие субсидии бюджетам городских округов на развитие сферы культуры в муниципальных образованиях автономного округа (развитие музейного дела) (ОБ)</t>
  </si>
  <si>
    <t>Прочие субсидии бюджетам городских округов на дополнительное финансовое обеспечение мероприятий по организации питания обучающихся (ОБ)</t>
  </si>
  <si>
    <t>Прочие субсидии бюджетам городских округов на поэтапное повышение оплаты труда работников муниципальных учреждений 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 (ОБ)</t>
  </si>
  <si>
    <t>Прочие субсидии бюджетам городских округов на частичное обеспечение повышения оплаты труда педагогических работников муниципальных учреждений дополнительного образования детей в целях реализации Указа Президента Российской Федерации  1 июня 2012 года № 761 "О национальной стратегии действий в интересах детей на 2012–2017 годы" (ОБ)</t>
  </si>
  <si>
    <t>Прочие субсидии бюджетам городских округов на поддержку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водснабжения,водоотведения)(ОБ)</t>
  </si>
  <si>
    <t>Субвенции бюджетам субъектов Российской Федерации и муниципальных образований</t>
  </si>
  <si>
    <t>040 2 02 30000 00 0000 151</t>
  </si>
  <si>
    <t>Субвенции местным бюджетам на выполнение передаваемых полномочий субъектов Российской Федерации</t>
  </si>
  <si>
    <t>040 2 02 30024 00 0000 151</t>
  </si>
  <si>
    <t>Субвенции бюджетам городских округов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(ОБ)</t>
  </si>
  <si>
    <t>040 2 02 30024 04 0000 151</t>
  </si>
  <si>
    <t>Субвенции бюджетам городских округов на осуществление отдельных государственных полномочий в сфере трудовых отношений и государственного управления охраной труда (ОБ)</t>
  </si>
  <si>
    <t>Субвенции бюджетам городских округов на поддержку животноводства, переработку и реализацию продукциии животноводства (ОБ)</t>
  </si>
  <si>
    <t>Субвенции бюджетам городских округов на поддержку малых форм хозяйствования (ОБ)</t>
  </si>
  <si>
    <t>Субвенции бюджетам городских округов на проведение мероприятий по предупреждению и ликвидации болезней животных, их лечению, защите населения от болезней, общих для человека и животных (ОБ)</t>
  </si>
  <si>
    <t>Субвенции бюджетам городских округов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государственной программы "Развитие образования в ХМАО-Югре на 2016-2020 гг." (ОБ)</t>
  </si>
  <si>
    <t>Субвенции бюджетам городских округов на социальную поддержку отделных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(ОБ)</t>
  </si>
  <si>
    <t>Субвенции бюджетам городских округов на организацию и обеспечение отдыха и оздоровления детей, в том числе в этнической среде  (ОБ)</t>
  </si>
  <si>
    <t>Субвенции бюджетам городских округов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(ОБ)</t>
  </si>
  <si>
    <t>Субвенции бюджетам городских округов на осуществление деятельности по опеке и попечительству (ОБ)</t>
  </si>
  <si>
    <t>Субвенции бюджетам городских округов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(ОБ)</t>
  </si>
  <si>
    <t>Субвенции бюджетам городских округов на осуществление полномочий по образованию и организации деятельности комиссий по делам несовершеннолетних и защите их прав (ОБ)</t>
  </si>
  <si>
    <t>Субвенции бюджетам городских округов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 (ОБ)</t>
  </si>
  <si>
    <t>Субвенции бюджетам городских округов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(ОБ)</t>
  </si>
  <si>
    <t>Субвенции бюджетам городских округов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 (ОБ)</t>
  </si>
  <si>
    <t>Субвенции бюджетам городских округов на организацию осуществления мероприятий по проведению дезинсекции и дератизации в Ханты-Мансийском автономном округе- Югре (ОБ)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</si>
  <si>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</si>
  <si>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040 2 02 30029 00 0000 151</t>
  </si>
  <si>
    <t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(ОБ)</t>
  </si>
  <si>
    <t>040 2 02 30029 04 0000 151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</si>
  <si>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</si>
  <si>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</si>
  <si>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(ОБ)</t>
  </si>
  <si>
    <t>040 2 02 35082 04 0000 151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</si>
  <si>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</si>
  <si>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040 2 02 35118 00 0000 151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</si>
  <si>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 (ФБ)</t>
  </si>
  <si>
    <t>040 2 02 35118 04 0000 151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</si>
  <si>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</si>
  <si>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</si>
  <si>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(ФБ)</t>
  </si>
  <si>
    <t>040 2 02 35120 04 0000 151</t>
  </si>
  <si>
    <t>040 2 02 35135 00 0000 151</t>
  </si>
  <si>
    <t>040 2 02 35135 04 0000 151</t>
  </si>
  <si>
    <t>Субвенции бюджетам 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</si>
  <si>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 xml:space="preserve">040 2 02 35176 04 0000 151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</si>
  <si>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 (ФБ)</t>
  </si>
  <si>
    <t>Субвенции бюджетам на государственную регистрацию актов гражданского состояния</t>
  </si>
  <si>
    <t>040 2 02 35930 00 0000 151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</si>
  <si>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(ФБ)</t>
  </si>
  <si>
    <t>040 2 02 35930 04 0000 151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</si>
  <si>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(ОБ)</t>
  </si>
  <si>
    <t>Иные межбюджетные трансферты</t>
  </si>
  <si>
    <t>040 2 02 40000 00 0000 151</t>
  </si>
  <si>
    <t>Прочие межбюджетные трансферты, передаваемые бюджетам</t>
  </si>
  <si>
    <t>040 2 02 49999 00 0000 151</t>
  </si>
  <si>
    <t xml:space="preserve">
Прочие межбюджетные трансферты, передаваемые бюджетам городских округов</t>
  </si>
  <si>
    <t>040 2 02 49999 04 0000 151</t>
  </si>
  <si>
    <t>Прочие межбюджетные трансферты, передаваемые бюджетам городских округов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 (ОБ)</t>
  </si>
  <si>
    <t>040 2 02 49999 04 0013 151</t>
  </si>
  <si>
    <t>Прочие межбюджетные трансферты, передаваемые бюджетам городских округов, за счет средств резервного фонда Правительства ХМАО-Югры (ОБ)</t>
  </si>
  <si>
    <t>Прочие межбюджетные трансферты, передаваемые бюджетам городских округов, на реализацию мероприятий по содействию трудоустройству граждан (ОБ)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</si>
  <si>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с инвалидностью и их адаптация на рынке труда (ОБ)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</si>
  <si>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на организацию сопровождения инвалидов, включая инвалидов молодого возроста при трудоустройстве и самозанятости" (ОБ)</t>
  </si>
  <si>
    <t>Прочие межбюджетные трансферты, передаваемые бюджетам городских округов на проведение конкурса " Лучший электронный муниципалитет"</t>
  </si>
  <si>
    <t>Прочие межбюджетные трансферты, передаваемые бюджетам городских округов на реализацию наказов избирателей депутатам Думы Ханты-Мансийского автономного округа - Югры (ОБ)</t>
  </si>
  <si>
    <t>040 2 02 04999 04 0000 151</t>
  </si>
  <si>
    <t>Прочие межбюджетные трансферты, передаваемые бюджетам городских округов на организацию и проведение единого государственного экзамена (ОБ)</t>
  </si>
  <si>
    <t>Иные межбюджетные трансферты на реализацию мероприятий по поддержке Российского казачества (ОБ)</t>
  </si>
  <si>
    <t>Прочие межбюджетные трансферты, передаваемые бюджетам городских округов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</si>
  <si>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Прочие безвозмездные поступления в бюджеты городских округов</t>
  </si>
  <si>
    <t>040 2 07 04000 04 0000 180</t>
  </si>
  <si>
    <t>040 2 07 04050 04 0000 180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</si>
  <si>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</si>
  <si>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040 2 18 00000 00 0000 000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</si>
  <si>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</si>
  <si>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040 2 18 00000 00 0000 180</t>
  </si>
  <si>
    <t>Доходы бюджетов городских округов от возврата организациями остатков субсидий прошлых лет</t>
  </si>
  <si>
    <t>040 2 18 04000 04 0000 180</t>
  </si>
  <si>
    <t>Доходы бюджетов городских округов от возврата бюджетными учреждениями остатков субсидий прошлых лет</t>
  </si>
  <si>
    <t>040 2 18 04010 04 0000 180</t>
  </si>
  <si>
    <t>Доходы бюджетов городских округов от возврата автономными учреждениями остатков субсидий прошлых лет</t>
  </si>
  <si>
    <t>040 2 18 04020 04 0000 180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</si>
  <si>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</si>
  <si>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</si>
  <si>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</si>
  <si>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040 2 19 60010 04 0000 151</t>
  </si>
  <si>
    <t xml:space="preserve">ВСЕГО ДОХОДОВ 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</si>
  <si>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</si>
  <si>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040 1 14 02040 04 0000 440
</t>
  </si>
  <si>
    <t>040 1 14 02043 04 0000 440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</si>
  <si>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</si>
  <si>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040 2 02 19999 00 0000 151 </t>
  </si>
  <si>
    <t xml:space="preserve">Прочие дотации    </t>
  </si>
  <si>
    <t>Субсидии бюджетам на поддержку отрасли культуры</t>
  </si>
  <si>
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</si>
  <si>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(ФБ)</t>
  </si>
  <si>
    <t>Дотации бюджетам на поддержку мер по обеспечению сбалансированности бюджетов</t>
  </si>
  <si>
    <t>040 2 02 15002 00 0000 151</t>
  </si>
  <si>
    <t>Дотации бюджетам городских округов на обеспечение сбалансированности местных бюджетов (ОБ)</t>
  </si>
  <si>
    <t xml:space="preserve">040 2 02 15002 04 0000 151 </t>
  </si>
  <si>
    <t>Начальник отдела доходов</t>
  </si>
  <si>
    <t>Гроховская Е.А.</t>
  </si>
  <si>
    <t>План по решению Думы № 202 от 26.10.2018</t>
  </si>
  <si>
    <t>Прочие межбюджетные трансферты, передаваемые бюджетам городских округов для компенсации дополнительных расходов,возникших в результате решений, принятых органми власти другого уровня (ОБ)</t>
  </si>
  <si>
    <t>040 2 02 49999 04 0051 151</t>
  </si>
  <si>
    <t>Государственная пошлина за государственную регистрацию, а также за совершение прочих юридически значимых действий</t>
  </si>
  <si>
    <t>040 1 08 07000 01 0000 110</t>
  </si>
  <si>
    <t>Государственная пошлина за выдачу разрешения на установку рекламной конструкции</t>
  </si>
  <si>
    <t>040 1 08 07150 01 0000 110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</si>
  <si>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</si>
  <si>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182 1 05 01022 01 0000 110</t>
  </si>
  <si>
    <t>Исполнение на 11.12.2018</t>
  </si>
  <si>
    <t>600 1 16 08010 01 0000 140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</si>
  <si>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на организацию сопровождения инвалидов, включая инвалидов молодого возраста при трудоустройстве и самозанятости" (ОБ)</t>
  </si>
  <si>
    <t>Прочие межбюджетные трансферты, передаваемые бюджетам городских округов на проведение конкурса " Лучший электронный муниципалитет"(ОБ)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</si>
</sst>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;[Red]\-#,##0.0;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2" fillId="0" borderId="0" xfId="2" applyFont="1" applyFill="1" applyAlignment="1">
      <alignment horizontal="left"/>
    </xf>
    <xf numFmtId="49" fontId="2" fillId="0" borderId="0" xfId="2" applyNumberFormat="1" applyFont="1" applyFill="1"/>
    <xf numFmtId="0" fontId="2" fillId="0" borderId="0" xfId="2" applyFont="1" applyFill="1" applyBorder="1"/>
    <xf numFmtId="0" fontId="2" fillId="0" borderId="0" xfId="2" applyFont="1" applyFill="1"/>
    <xf numFmtId="49" fontId="2" fillId="0" borderId="0" xfId="2" applyNumberFormat="1" applyFont="1" applyFill="1" applyAlignment="1">
      <alignment horizontal="right"/>
    </xf>
    <xf numFmtId="0" fontId="2" fillId="0" borderId="0" xfId="2" applyNumberFormat="1" applyFont="1" applyFill="1" applyAlignment="1" applyProtection="1">
      <alignment horizontal="left"/>
      <protection hidden="1"/>
    </xf>
    <xf numFmtId="49" fontId="2" fillId="0" borderId="0" xfId="2" applyNumberFormat="1" applyFont="1" applyFill="1" applyAlignment="1" applyProtection="1">
      <protection hidden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49" fontId="6" fillId="0" borderId="1" xfId="2" applyNumberFormat="1" applyFont="1" applyFill="1" applyBorder="1" applyAlignment="1" applyProtection="1">
      <alignment horizontal="center" wrapText="1"/>
      <protection hidden="1"/>
    </xf>
    <xf numFmtId="4" fontId="6" fillId="0" borderId="1" xfId="2" applyNumberFormat="1" applyFont="1" applyFill="1" applyBorder="1" applyAlignment="1">
      <alignment horizontal="right"/>
    </xf>
    <xf numFmtId="164" fontId="2" fillId="0" borderId="0" xfId="2" applyNumberFormat="1" applyFont="1" applyFill="1" applyBorder="1"/>
    <xf numFmtId="4" fontId="6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1" xfId="2" applyNumberFormat="1" applyFont="1" applyFill="1" applyBorder="1" applyAlignment="1" applyProtection="1">
      <alignment horizontal="left" wrapText="1"/>
      <protection hidden="1"/>
    </xf>
    <xf numFmtId="0" fontId="2" fillId="0" borderId="1" xfId="2" applyNumberFormat="1" applyFont="1" applyFill="1" applyBorder="1" applyAlignment="1" applyProtection="1">
      <alignment horizontal="left" wrapText="1"/>
      <protection hidden="1"/>
    </xf>
    <xf numFmtId="49" fontId="2" fillId="0" borderId="1" xfId="2" applyNumberFormat="1" applyFont="1" applyFill="1" applyBorder="1" applyAlignment="1" applyProtection="1">
      <alignment horizontal="center" wrapText="1"/>
      <protection hidden="1"/>
    </xf>
    <xf numFmtId="4" fontId="2" fillId="0" borderId="1" xfId="2" applyNumberFormat="1" applyFont="1" applyFill="1" applyBorder="1"/>
    <xf numFmtId="164" fontId="2" fillId="0" borderId="1" xfId="2" applyNumberFormat="1" applyFont="1" applyFill="1" applyBorder="1"/>
    <xf numFmtId="4" fontId="2" fillId="0" borderId="1" xfId="2" applyNumberFormat="1" applyFont="1" applyFill="1" applyBorder="1" applyAlignment="1">
      <alignment horizontal="right"/>
    </xf>
    <xf numFmtId="0" fontId="2" fillId="0" borderId="0" xfId="2" applyFont="1" applyFill="1" applyBorder="1" applyAlignment="1"/>
    <xf numFmtId="0" fontId="2" fillId="0" borderId="0" xfId="2" applyFont="1" applyFill="1" applyAlignment="1"/>
    <xf numFmtId="0" fontId="6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/>
    <xf numFmtId="0" fontId="2" fillId="0" borderId="1" xfId="3" applyNumberFormat="1" applyFont="1" applyFill="1" applyBorder="1" applyAlignment="1" applyProtection="1">
      <alignment horizontal="left" wrapText="1"/>
      <protection hidden="1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4" fontId="6" fillId="0" borderId="1" xfId="2" applyNumberFormat="1" applyFont="1" applyFill="1" applyBorder="1"/>
    <xf numFmtId="164" fontId="6" fillId="0" borderId="1" xfId="2" applyNumberFormat="1" applyFont="1" applyFill="1" applyBorder="1"/>
    <xf numFmtId="0" fontId="2" fillId="0" borderId="1" xfId="2" applyNumberFormat="1" applyFont="1" applyFill="1" applyBorder="1" applyAlignment="1" applyProtection="1">
      <alignment wrapText="1"/>
      <protection hidden="1"/>
    </xf>
    <xf numFmtId="164" fontId="6" fillId="0" borderId="0" xfId="2" applyNumberFormat="1" applyFont="1" applyFill="1" applyBorder="1"/>
    <xf numFmtId="0" fontId="6" fillId="0" borderId="0" xfId="2" applyFont="1" applyFill="1" applyBorder="1"/>
    <xf numFmtId="0" fontId="6" fillId="0" borderId="0" xfId="2" applyFont="1" applyFill="1"/>
    <xf numFmtId="0" fontId="6" fillId="0" borderId="1" xfId="2" applyNumberFormat="1" applyFont="1" applyFill="1" applyBorder="1" applyAlignment="1" applyProtection="1">
      <alignment wrapText="1"/>
      <protection hidden="1"/>
    </xf>
    <xf numFmtId="4" fontId="6" fillId="0" borderId="1" xfId="2" applyNumberFormat="1" applyFont="1" applyFill="1" applyBorder="1" applyAlignment="1" applyProtection="1">
      <alignment horizontal="right" wrapText="1"/>
      <protection hidden="1"/>
    </xf>
    <xf numFmtId="1" fontId="6" fillId="0" borderId="1" xfId="0" applyNumberFormat="1" applyFont="1" applyFill="1" applyBorder="1" applyAlignment="1">
      <alignment horizontal="center"/>
    </xf>
    <xf numFmtId="4" fontId="2" fillId="0" borderId="1" xfId="2" applyNumberFormat="1" applyFont="1" applyFill="1" applyBorder="1" applyAlignment="1" applyProtection="1">
      <alignment horizontal="right" wrapText="1"/>
      <protection hidden="1"/>
    </xf>
    <xf numFmtId="40" fontId="2" fillId="0" borderId="1" xfId="4" applyNumberFormat="1" applyFont="1" applyFill="1" applyBorder="1" applyAlignment="1" applyProtection="1">
      <alignment horizontal="left" wrapText="1"/>
      <protection hidden="1"/>
    </xf>
    <xf numFmtId="165" fontId="2" fillId="0" borderId="1" xfId="5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>
      <alignment horizontal="center"/>
    </xf>
    <xf numFmtId="0" fontId="2" fillId="0" borderId="1" xfId="2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2" applyFont="1" applyFill="1" applyBorder="1" applyAlignment="1">
      <alignment horizontal="right"/>
    </xf>
    <xf numFmtId="49" fontId="2" fillId="0" borderId="2" xfId="2" applyNumberFormat="1" applyFont="1" applyFill="1" applyBorder="1"/>
    <xf numFmtId="0" fontId="2" fillId="0" borderId="1" xfId="2" applyNumberFormat="1" applyFont="1" applyFill="1" applyBorder="1" applyAlignment="1" applyProtection="1">
      <alignment vertical="top" wrapText="1"/>
      <protection hidden="1"/>
    </xf>
    <xf numFmtId="0" fontId="6" fillId="0" borderId="1" xfId="2" applyNumberFormat="1" applyFont="1" applyFill="1" applyBorder="1" applyAlignment="1" applyProtection="1">
      <alignment vertical="top" wrapText="1"/>
      <protection hidden="1"/>
    </xf>
    <xf numFmtId="4" fontId="6" fillId="2" borderId="1" xfId="2" applyNumberFormat="1" applyFont="1" applyFill="1" applyBorder="1" applyAlignment="1" applyProtection="1">
      <alignment horizontal="right" wrapText="1"/>
      <protection hidden="1"/>
    </xf>
    <xf numFmtId="0" fontId="2" fillId="2" borderId="1" xfId="2" applyNumberFormat="1" applyFont="1" applyFill="1" applyBorder="1" applyAlignment="1" applyProtection="1">
      <alignment horizontal="left" wrapText="1"/>
      <protection hidden="1"/>
    </xf>
    <xf numFmtId="4" fontId="2" fillId="2" borderId="1" xfId="2" applyNumberFormat="1" applyFont="1" applyFill="1" applyBorder="1" applyAlignment="1">
      <alignment horizontal="right"/>
    </xf>
    <xf numFmtId="4" fontId="2" fillId="2" borderId="1" xfId="2" applyNumberFormat="1" applyFont="1" applyFill="1" applyBorder="1"/>
    <xf numFmtId="164" fontId="2" fillId="2" borderId="0" xfId="2" applyNumberFormat="1" applyFont="1" applyFill="1" applyBorder="1"/>
    <xf numFmtId="0" fontId="2" fillId="2" borderId="0" xfId="2" applyFont="1" applyFill="1" applyBorder="1"/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2" fillId="2" borderId="0" xfId="2" applyFont="1" applyFill="1" applyBorder="1" applyAlignment="1">
      <alignment horizontal="right"/>
    </xf>
    <xf numFmtId="0" fontId="2" fillId="2" borderId="0" xfId="2" applyFont="1" applyFill="1" applyBorder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4" fontId="6" fillId="2" borderId="1" xfId="1" applyNumberFormat="1" applyFont="1" applyFill="1" applyBorder="1" applyAlignment="1" applyProtection="1">
      <alignment horizontal="right" wrapText="1"/>
      <protection hidden="1"/>
    </xf>
    <xf numFmtId="0" fontId="6" fillId="2" borderId="1" xfId="2" applyNumberFormat="1" applyFont="1" applyFill="1" applyBorder="1" applyAlignment="1" applyProtection="1">
      <alignment horizontal="left" wrapText="1"/>
      <protection hidden="1"/>
    </xf>
    <xf numFmtId="0" fontId="2" fillId="2" borderId="0" xfId="2" applyFont="1" applyFill="1" applyBorder="1" applyAlignment="1"/>
    <xf numFmtId="0" fontId="2" fillId="2" borderId="0" xfId="2" applyFont="1" applyFill="1" applyAlignment="1"/>
    <xf numFmtId="0" fontId="6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/>
    <xf numFmtId="0" fontId="2" fillId="2" borderId="1" xfId="3" applyNumberFormat="1" applyFont="1" applyFill="1" applyBorder="1" applyAlignment="1" applyProtection="1">
      <alignment horizontal="left" wrapText="1"/>
      <protection hidden="1"/>
    </xf>
    <xf numFmtId="0" fontId="2" fillId="2" borderId="1" xfId="2" applyNumberFormat="1" applyFont="1" applyFill="1" applyBorder="1" applyAlignment="1" applyProtection="1">
      <alignment horizontal="left" vertical="top" wrapText="1"/>
      <protection hidden="1"/>
    </xf>
    <xf numFmtId="4" fontId="2" fillId="2" borderId="1" xfId="1" applyNumberFormat="1" applyFont="1" applyFill="1" applyBorder="1" applyAlignment="1" applyProtection="1">
      <alignment horizontal="right" wrapText="1"/>
      <protection hidden="1"/>
    </xf>
    <xf numFmtId="0" fontId="6" fillId="2" borderId="1" xfId="2" applyNumberFormat="1" applyFont="1" applyFill="1" applyBorder="1" applyAlignment="1" applyProtection="1">
      <alignment wrapText="1"/>
      <protection hidden="1"/>
    </xf>
    <xf numFmtId="4" fontId="6" fillId="2" borderId="1" xfId="2" applyNumberFormat="1" applyFont="1" applyFill="1" applyBorder="1"/>
    <xf numFmtId="0" fontId="2" fillId="2" borderId="1" xfId="2" applyNumberFormat="1" applyFont="1" applyFill="1" applyBorder="1" applyAlignment="1" applyProtection="1">
      <alignment wrapText="1"/>
      <protection hidden="1"/>
    </xf>
    <xf numFmtId="164" fontId="6" fillId="2" borderId="0" xfId="2" applyNumberFormat="1" applyFont="1" applyFill="1" applyBorder="1"/>
    <xf numFmtId="0" fontId="6" fillId="2" borderId="0" xfId="2" applyFont="1" applyFill="1" applyBorder="1"/>
    <xf numFmtId="0" fontId="6" fillId="2" borderId="0" xfId="2" applyFont="1" applyFill="1"/>
    <xf numFmtId="4" fontId="2" fillId="2" borderId="1" xfId="2" applyNumberFormat="1" applyFont="1" applyFill="1" applyBorder="1" applyAlignment="1" applyProtection="1">
      <alignment horizontal="right" wrapText="1"/>
      <protection hidden="1"/>
    </xf>
    <xf numFmtId="40" fontId="2" fillId="2" borderId="1" xfId="4" applyNumberFormat="1" applyFont="1" applyFill="1" applyBorder="1" applyAlignment="1" applyProtection="1">
      <alignment horizontal="left" wrapText="1"/>
      <protection hidden="1"/>
    </xf>
    <xf numFmtId="165" fontId="2" fillId="2" borderId="1" xfId="5" applyNumberFormat="1" applyFont="1" applyFill="1" applyBorder="1" applyAlignment="1" applyProtection="1">
      <alignment horizontal="left" vertical="center" wrapText="1"/>
      <protection hidden="1"/>
    </xf>
    <xf numFmtId="0" fontId="2" fillId="2" borderId="1" xfId="2" applyNumberFormat="1" applyFont="1" applyFill="1" applyBorder="1" applyAlignment="1" applyProtection="1">
      <alignment vertical="top" wrapText="1"/>
      <protection hidden="1"/>
    </xf>
    <xf numFmtId="0" fontId="6" fillId="2" borderId="1" xfId="2" applyNumberFormat="1" applyFont="1" applyFill="1" applyBorder="1" applyAlignment="1" applyProtection="1">
      <alignment horizontal="left" vertical="top" wrapText="1"/>
      <protection hidden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6" fillId="2" borderId="1" xfId="2" applyNumberFormat="1" applyFont="1" applyFill="1" applyBorder="1" applyAlignment="1" applyProtection="1">
      <alignment vertical="top" wrapText="1"/>
      <protection hidden="1"/>
    </xf>
    <xf numFmtId="49" fontId="2" fillId="2" borderId="0" xfId="2" applyNumberFormat="1" applyFont="1" applyFill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 applyProtection="1">
      <alignment horizontal="left" wrapText="1"/>
      <protection hidden="1"/>
    </xf>
    <xf numFmtId="49" fontId="2" fillId="2" borderId="1" xfId="2" applyNumberFormat="1" applyFont="1" applyFill="1" applyBorder="1" applyAlignment="1" applyProtection="1">
      <alignment horizontal="left" wrapText="1"/>
      <protection hidden="1"/>
    </xf>
    <xf numFmtId="1" fontId="6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2" fillId="2" borderId="2" xfId="2" applyNumberFormat="1" applyFont="1" applyFill="1" applyBorder="1" applyAlignment="1">
      <alignment horizontal="left"/>
    </xf>
    <xf numFmtId="4" fontId="6" fillId="2" borderId="3" xfId="2" applyNumberFormat="1" applyFont="1" applyFill="1" applyBorder="1" applyAlignment="1">
      <alignment horizontal="right"/>
    </xf>
    <xf numFmtId="49" fontId="2" fillId="0" borderId="1" xfId="2" applyNumberFormat="1" applyFont="1" applyFill="1" applyBorder="1" applyAlignment="1" applyProtection="1">
      <alignment horizontal="left" wrapText="1"/>
      <protection hidden="1"/>
    </xf>
    <xf numFmtId="0" fontId="2" fillId="2" borderId="0" xfId="2" applyFont="1" applyFill="1" applyBorder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2" fillId="0" borderId="0" xfId="2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_Tmp1" xfId="4"/>
    <cellStyle name="Обычный_Tmp2" xfId="2"/>
    <cellStyle name="Обычный_Роспись по видам доходов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27"/>
  <sheetViews>
    <sheetView tabSelected="1" view="pageBreakPreview" zoomScale="75" zoomScaleNormal="75" zoomScaleSheetLayoutView="75" zoomScalePageLayoutView="75" workbookViewId="0">
      <selection activeCell="A6" sqref="A6"/>
    </sheetView>
  </sheetViews>
  <sheetFormatPr defaultColWidth="9.140625" defaultRowHeight="15.75" x14ac:dyDescent="0.25"/>
  <cols>
    <col min="1" max="1" width="61.140625" style="58" customWidth="1"/>
    <col min="2" max="2" width="30" style="91" customWidth="1"/>
    <col min="3" max="3" width="20.28515625" style="59" customWidth="1"/>
    <col min="4" max="4" width="17.85546875" style="56" customWidth="1"/>
    <col min="5" max="5" width="17.140625" style="56" customWidth="1"/>
    <col min="6" max="6" width="20.28515625" style="56" customWidth="1"/>
    <col min="7" max="7" width="20.28515625" style="56" hidden="1" customWidth="1"/>
    <col min="8" max="8" width="13.5703125" style="56" hidden="1" customWidth="1"/>
    <col min="9" max="22" width="9.140625" style="56" customWidth="1"/>
    <col min="23" max="16384" width="9.140625" style="57"/>
  </cols>
  <sheetData>
    <row r="1" spans="1:26" x14ac:dyDescent="0.25">
      <c r="D1" s="100" t="s">
        <v>0</v>
      </c>
      <c r="E1" s="100"/>
      <c r="F1" s="100"/>
      <c r="G1" s="60"/>
    </row>
    <row r="2" spans="1:26" hidden="1" x14ac:dyDescent="0.25"/>
    <row r="3" spans="1:26" ht="15.75" hidden="1" customHeight="1" x14ac:dyDescent="0.25"/>
    <row r="4" spans="1:26" hidden="1" x14ac:dyDescent="0.25"/>
    <row r="5" spans="1:26" ht="17.45" customHeight="1" x14ac:dyDescent="0.25">
      <c r="A5" s="101" t="s">
        <v>1</v>
      </c>
      <c r="B5" s="101"/>
      <c r="C5" s="101"/>
      <c r="D5" s="101"/>
      <c r="E5" s="101"/>
      <c r="F5" s="101"/>
      <c r="G5" s="101"/>
    </row>
    <row r="6" spans="1:26" ht="33" customHeight="1" x14ac:dyDescent="0.25">
      <c r="G6" s="61"/>
    </row>
    <row r="7" spans="1:26" ht="56.25" customHeight="1" x14ac:dyDescent="0.25">
      <c r="A7" s="62" t="s">
        <v>2</v>
      </c>
      <c r="B7" s="92" t="s">
        <v>3</v>
      </c>
      <c r="C7" s="63" t="s">
        <v>371</v>
      </c>
      <c r="D7" s="63" t="s">
        <v>4</v>
      </c>
      <c r="E7" s="63" t="s">
        <v>5</v>
      </c>
      <c r="F7" s="63" t="s">
        <v>6</v>
      </c>
      <c r="G7" s="63" t="s">
        <v>380</v>
      </c>
      <c r="W7" s="56"/>
      <c r="X7" s="56"/>
      <c r="Y7" s="56"/>
      <c r="Z7" s="56"/>
    </row>
    <row r="8" spans="1:26" ht="18.600000000000001" customHeight="1" x14ac:dyDescent="0.25">
      <c r="A8" s="64" t="s">
        <v>7</v>
      </c>
      <c r="B8" s="93" t="s">
        <v>8</v>
      </c>
      <c r="C8" s="65">
        <f>C9+C49</f>
        <v>1246734200</v>
      </c>
      <c r="D8" s="65">
        <f t="shared" ref="D8:F8" si="0">D9+D49</f>
        <v>0</v>
      </c>
      <c r="E8" s="65">
        <f t="shared" si="0"/>
        <v>8042700</v>
      </c>
      <c r="F8" s="65">
        <f t="shared" si="0"/>
        <v>1254776900</v>
      </c>
      <c r="G8" s="65">
        <f>G9+G49</f>
        <v>1192532457.4840002</v>
      </c>
      <c r="H8" s="55">
        <f t="shared" ref="H8:H50" si="1">E8/C8*100</f>
        <v>0.64510141776811769</v>
      </c>
      <c r="W8" s="56"/>
      <c r="X8" s="56"/>
      <c r="Y8" s="56"/>
      <c r="Z8" s="56"/>
    </row>
    <row r="9" spans="1:26" ht="18.600000000000001" customHeight="1" x14ac:dyDescent="0.25">
      <c r="A9" s="64" t="s">
        <v>9</v>
      </c>
      <c r="B9" s="93"/>
      <c r="C9" s="66">
        <f>C10+C16+C22+C38+C44</f>
        <v>828664600</v>
      </c>
      <c r="D9" s="66">
        <f t="shared" ref="D9:F9" si="2">D10+D16+D22+D38+D44</f>
        <v>0</v>
      </c>
      <c r="E9" s="66">
        <f t="shared" si="2"/>
        <v>-5000000</v>
      </c>
      <c r="F9" s="66">
        <f t="shared" si="2"/>
        <v>823664600</v>
      </c>
      <c r="G9" s="66">
        <f>G10+G16+G22+G38+G44</f>
        <v>767067852.48000014</v>
      </c>
      <c r="H9" s="55">
        <f t="shared" si="1"/>
        <v>-0.60338042677338932</v>
      </c>
      <c r="W9" s="56"/>
      <c r="X9" s="56"/>
      <c r="Y9" s="56"/>
      <c r="Z9" s="56"/>
    </row>
    <row r="10" spans="1:26" ht="18.600000000000001" customHeight="1" x14ac:dyDescent="0.25">
      <c r="A10" s="67" t="s">
        <v>10</v>
      </c>
      <c r="B10" s="93" t="s">
        <v>11</v>
      </c>
      <c r="C10" s="65">
        <f>C11</f>
        <v>604156000</v>
      </c>
      <c r="D10" s="65">
        <f t="shared" ref="D10:F10" si="3">D11</f>
        <v>0</v>
      </c>
      <c r="E10" s="65">
        <f t="shared" si="3"/>
        <v>-13355173</v>
      </c>
      <c r="F10" s="65">
        <f t="shared" si="3"/>
        <v>590800827</v>
      </c>
      <c r="G10" s="65">
        <f>G11</f>
        <v>537302304.17000008</v>
      </c>
      <c r="H10" s="55">
        <f t="shared" si="1"/>
        <v>-2.2105504207522562</v>
      </c>
      <c r="W10" s="56"/>
      <c r="X10" s="56"/>
      <c r="Y10" s="56"/>
      <c r="Z10" s="56"/>
    </row>
    <row r="11" spans="1:26" ht="18.600000000000001" customHeight="1" x14ac:dyDescent="0.25">
      <c r="A11" s="67" t="s">
        <v>12</v>
      </c>
      <c r="B11" s="93" t="s">
        <v>13</v>
      </c>
      <c r="C11" s="65">
        <f>SUM(C12:C15)</f>
        <v>604156000</v>
      </c>
      <c r="D11" s="65">
        <f t="shared" ref="D11:F11" si="4">SUM(D12:D15)</f>
        <v>0</v>
      </c>
      <c r="E11" s="65">
        <f t="shared" si="4"/>
        <v>-13355173</v>
      </c>
      <c r="F11" s="65">
        <f t="shared" si="4"/>
        <v>590800827</v>
      </c>
      <c r="G11" s="65">
        <f>SUM(G12:G15)</f>
        <v>537302304.17000008</v>
      </c>
      <c r="H11" s="55">
        <f t="shared" si="1"/>
        <v>-2.2105504207522562</v>
      </c>
      <c r="W11" s="56"/>
      <c r="X11" s="56"/>
      <c r="Y11" s="56"/>
      <c r="Z11" s="56"/>
    </row>
    <row r="12" spans="1:26" ht="63" customHeight="1" x14ac:dyDescent="0.25">
      <c r="A12" s="52" t="s">
        <v>14</v>
      </c>
      <c r="B12" s="94" t="s">
        <v>15</v>
      </c>
      <c r="C12" s="53">
        <v>599618800</v>
      </c>
      <c r="D12" s="53">
        <v>0</v>
      </c>
      <c r="E12" s="54">
        <f>-13605173-74000</f>
        <v>-13679173</v>
      </c>
      <c r="F12" s="54">
        <f>SUM(C12+D12+E12)</f>
        <v>585939627</v>
      </c>
      <c r="G12" s="54">
        <v>532481692.17000002</v>
      </c>
      <c r="H12" s="55">
        <f t="shared" si="1"/>
        <v>-2.281311559944418</v>
      </c>
      <c r="W12" s="56"/>
      <c r="X12" s="56"/>
      <c r="Y12" s="56"/>
      <c r="Z12" s="56"/>
    </row>
    <row r="13" spans="1:26" s="69" customFormat="1" ht="96.6" customHeight="1" x14ac:dyDescent="0.25">
      <c r="A13" s="52" t="s">
        <v>16</v>
      </c>
      <c r="B13" s="94" t="s">
        <v>17</v>
      </c>
      <c r="C13" s="53">
        <v>1326200</v>
      </c>
      <c r="D13" s="53">
        <v>0</v>
      </c>
      <c r="E13" s="54">
        <v>0</v>
      </c>
      <c r="F13" s="54">
        <f t="shared" ref="F13:F15" si="5">SUM(C13+D13+E13)</f>
        <v>1326200</v>
      </c>
      <c r="G13" s="54">
        <v>1293210.97</v>
      </c>
      <c r="H13" s="55">
        <f t="shared" si="1"/>
        <v>0</v>
      </c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</row>
    <row r="14" spans="1:26" s="69" customFormat="1" ht="47.25" x14ac:dyDescent="0.25">
      <c r="A14" s="52" t="s">
        <v>18</v>
      </c>
      <c r="B14" s="94" t="s">
        <v>19</v>
      </c>
      <c r="C14" s="53">
        <v>1591000</v>
      </c>
      <c r="D14" s="53">
        <v>0</v>
      </c>
      <c r="E14" s="54">
        <f>200000+24000</f>
        <v>224000</v>
      </c>
      <c r="F14" s="54">
        <f t="shared" si="5"/>
        <v>1815000</v>
      </c>
      <c r="G14" s="54">
        <v>1810731.36</v>
      </c>
      <c r="H14" s="55">
        <f t="shared" si="1"/>
        <v>14.079195474544312</v>
      </c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</row>
    <row r="15" spans="1:26" ht="77.45" customHeight="1" x14ac:dyDescent="0.25">
      <c r="A15" s="52" t="s">
        <v>20</v>
      </c>
      <c r="B15" s="94" t="s">
        <v>21</v>
      </c>
      <c r="C15" s="53">
        <v>1620000</v>
      </c>
      <c r="D15" s="53">
        <v>0</v>
      </c>
      <c r="E15" s="54">
        <f>50000+50000</f>
        <v>100000</v>
      </c>
      <c r="F15" s="54">
        <f t="shared" si="5"/>
        <v>1720000</v>
      </c>
      <c r="G15" s="54">
        <v>1716669.67</v>
      </c>
      <c r="H15" s="55">
        <f t="shared" si="1"/>
        <v>6.1728395061728394</v>
      </c>
      <c r="W15" s="56"/>
      <c r="X15" s="56"/>
      <c r="Y15" s="56"/>
      <c r="Z15" s="56"/>
    </row>
    <row r="16" spans="1:26" ht="47.25" x14ac:dyDescent="0.25">
      <c r="A16" s="67" t="s">
        <v>22</v>
      </c>
      <c r="B16" s="93" t="s">
        <v>23</v>
      </c>
      <c r="C16" s="65">
        <f>C17</f>
        <v>10411400</v>
      </c>
      <c r="D16" s="65">
        <f t="shared" ref="D16:F16" si="6">D17</f>
        <v>0</v>
      </c>
      <c r="E16" s="65">
        <f t="shared" si="6"/>
        <v>0</v>
      </c>
      <c r="F16" s="65">
        <f t="shared" si="6"/>
        <v>10411400</v>
      </c>
      <c r="G16" s="65">
        <f>G17</f>
        <v>9755882.8499999996</v>
      </c>
      <c r="H16" s="55">
        <f t="shared" si="1"/>
        <v>0</v>
      </c>
      <c r="W16" s="56"/>
      <c r="X16" s="56"/>
      <c r="Y16" s="56"/>
      <c r="Z16" s="56"/>
    </row>
    <row r="17" spans="1:26" ht="31.5" x14ac:dyDescent="0.25">
      <c r="A17" s="70" t="s">
        <v>24</v>
      </c>
      <c r="B17" s="93" t="s">
        <v>25</v>
      </c>
      <c r="C17" s="65">
        <f>SUM(C18:C21)</f>
        <v>10411400</v>
      </c>
      <c r="D17" s="65">
        <f t="shared" ref="D17:F17" si="7">SUM(D18:D21)</f>
        <v>0</v>
      </c>
      <c r="E17" s="65">
        <f t="shared" si="7"/>
        <v>0</v>
      </c>
      <c r="F17" s="65">
        <f t="shared" si="7"/>
        <v>10411400</v>
      </c>
      <c r="G17" s="65">
        <f>SUM(G18:G21)</f>
        <v>9755882.8499999996</v>
      </c>
      <c r="H17" s="55">
        <f t="shared" si="1"/>
        <v>0</v>
      </c>
      <c r="W17" s="56"/>
      <c r="X17" s="56"/>
      <c r="Y17" s="56"/>
      <c r="Z17" s="56"/>
    </row>
    <row r="18" spans="1:26" ht="78.75" x14ac:dyDescent="0.25">
      <c r="A18" s="71" t="s">
        <v>26</v>
      </c>
      <c r="B18" s="94" t="s">
        <v>27</v>
      </c>
      <c r="C18" s="53">
        <v>4415300</v>
      </c>
      <c r="D18" s="53">
        <v>0</v>
      </c>
      <c r="E18" s="54">
        <v>105000</v>
      </c>
      <c r="F18" s="54">
        <f t="shared" ref="F18:F21" si="8">SUM(C18+D18+E18)</f>
        <v>4520300</v>
      </c>
      <c r="G18" s="54">
        <v>4333273.5999999996</v>
      </c>
      <c r="H18" s="55">
        <f t="shared" si="1"/>
        <v>2.3780943537245487</v>
      </c>
      <c r="W18" s="56"/>
      <c r="X18" s="56"/>
      <c r="Y18" s="56"/>
      <c r="Z18" s="56"/>
    </row>
    <row r="19" spans="1:26" ht="94.5" x14ac:dyDescent="0.25">
      <c r="A19" s="71" t="s">
        <v>28</v>
      </c>
      <c r="B19" s="94" t="s">
        <v>29</v>
      </c>
      <c r="C19" s="53">
        <v>55000</v>
      </c>
      <c r="D19" s="53">
        <v>0</v>
      </c>
      <c r="E19" s="54">
        <v>0</v>
      </c>
      <c r="F19" s="54">
        <f t="shared" si="8"/>
        <v>55000</v>
      </c>
      <c r="G19" s="54">
        <v>41166.75</v>
      </c>
      <c r="H19" s="55">
        <f t="shared" si="1"/>
        <v>0</v>
      </c>
      <c r="W19" s="56"/>
      <c r="X19" s="56"/>
      <c r="Y19" s="56"/>
      <c r="Z19" s="56"/>
    </row>
    <row r="20" spans="1:26" ht="78.75" x14ac:dyDescent="0.25">
      <c r="A20" s="71" t="s">
        <v>30</v>
      </c>
      <c r="B20" s="94" t="s">
        <v>31</v>
      </c>
      <c r="C20" s="53">
        <v>6706100</v>
      </c>
      <c r="D20" s="53">
        <v>0</v>
      </c>
      <c r="E20" s="54">
        <v>100000</v>
      </c>
      <c r="F20" s="54">
        <f t="shared" si="8"/>
        <v>6806100</v>
      </c>
      <c r="G20" s="54">
        <v>6339505.0199999996</v>
      </c>
      <c r="H20" s="55">
        <f t="shared" si="1"/>
        <v>1.4911796722387081</v>
      </c>
      <c r="W20" s="56"/>
      <c r="X20" s="56"/>
      <c r="Y20" s="56"/>
      <c r="Z20" s="56"/>
    </row>
    <row r="21" spans="1:26" ht="64.900000000000006" customHeight="1" x14ac:dyDescent="0.25">
      <c r="A21" s="71" t="s">
        <v>32</v>
      </c>
      <c r="B21" s="94" t="s">
        <v>33</v>
      </c>
      <c r="C21" s="53">
        <v>-765000</v>
      </c>
      <c r="D21" s="53">
        <v>0</v>
      </c>
      <c r="E21" s="54">
        <v>-205000</v>
      </c>
      <c r="F21" s="54">
        <f t="shared" si="8"/>
        <v>-970000</v>
      </c>
      <c r="G21" s="54">
        <v>-958062.52</v>
      </c>
      <c r="H21" s="55">
        <f t="shared" si="1"/>
        <v>26.797385620915033</v>
      </c>
      <c r="W21" s="56"/>
      <c r="X21" s="56"/>
      <c r="Y21" s="56"/>
      <c r="Z21" s="56"/>
    </row>
    <row r="22" spans="1:26" ht="21" customHeight="1" x14ac:dyDescent="0.25">
      <c r="A22" s="67" t="s">
        <v>34</v>
      </c>
      <c r="B22" s="93" t="s">
        <v>35</v>
      </c>
      <c r="C22" s="65">
        <f>C23+C31+C36+C34</f>
        <v>139443600</v>
      </c>
      <c r="D22" s="65">
        <f t="shared" ref="D22:F22" si="9">D23+D31+D36+D34</f>
        <v>0</v>
      </c>
      <c r="E22" s="65">
        <f t="shared" si="9"/>
        <v>13355173</v>
      </c>
      <c r="F22" s="65">
        <f t="shared" si="9"/>
        <v>152798773</v>
      </c>
      <c r="G22" s="65">
        <f>G23+G31+G36+G34</f>
        <v>152228895.61999997</v>
      </c>
      <c r="H22" s="55">
        <f t="shared" si="1"/>
        <v>9.5774728994374776</v>
      </c>
      <c r="W22" s="56"/>
      <c r="X22" s="56"/>
      <c r="Y22" s="56"/>
      <c r="Z22" s="56"/>
    </row>
    <row r="23" spans="1:26" ht="30.75" customHeight="1" x14ac:dyDescent="0.25">
      <c r="A23" s="67" t="s">
        <v>36</v>
      </c>
      <c r="B23" s="93" t="s">
        <v>37</v>
      </c>
      <c r="C23" s="65">
        <f>SUM(C24+C27+C30)</f>
        <v>106779600</v>
      </c>
      <c r="D23" s="65">
        <f t="shared" ref="D23:F23" si="10">SUM(D24+D27+D30)</f>
        <v>0</v>
      </c>
      <c r="E23" s="65">
        <f t="shared" si="10"/>
        <v>12077855</v>
      </c>
      <c r="F23" s="65">
        <f t="shared" si="10"/>
        <v>118857455</v>
      </c>
      <c r="G23" s="65">
        <f>SUM(G24+G27+G30)</f>
        <v>118639110.05999999</v>
      </c>
      <c r="H23" s="55">
        <f t="shared" si="1"/>
        <v>11.311013526928365</v>
      </c>
      <c r="W23" s="56"/>
      <c r="X23" s="56"/>
      <c r="Y23" s="56"/>
      <c r="Z23" s="56"/>
    </row>
    <row r="24" spans="1:26" ht="40.5" customHeight="1" x14ac:dyDescent="0.25">
      <c r="A24" s="52" t="s">
        <v>38</v>
      </c>
      <c r="B24" s="94" t="s">
        <v>39</v>
      </c>
      <c r="C24" s="53">
        <f t="shared" ref="C24:D24" si="11">C25+C26</f>
        <v>91989600</v>
      </c>
      <c r="D24" s="53">
        <f t="shared" si="11"/>
        <v>0</v>
      </c>
      <c r="E24" s="53">
        <f>E25+E26</f>
        <v>11386500</v>
      </c>
      <c r="F24" s="53">
        <f>F25+F26</f>
        <v>103376100</v>
      </c>
      <c r="G24" s="53">
        <f t="shared" ref="G24" si="12">G25+G26</f>
        <v>103171943.13</v>
      </c>
      <c r="H24" s="55">
        <f t="shared" si="1"/>
        <v>12.378029690312818</v>
      </c>
      <c r="W24" s="56"/>
      <c r="X24" s="56"/>
      <c r="Y24" s="56"/>
      <c r="Z24" s="56"/>
    </row>
    <row r="25" spans="1:26" ht="34.5" customHeight="1" x14ac:dyDescent="0.25">
      <c r="A25" s="52" t="s">
        <v>38</v>
      </c>
      <c r="B25" s="94" t="s">
        <v>40</v>
      </c>
      <c r="C25" s="53">
        <v>91989510</v>
      </c>
      <c r="D25" s="53">
        <v>0</v>
      </c>
      <c r="E25" s="54">
        <f>11200000+186500</f>
        <v>11386500</v>
      </c>
      <c r="F25" s="54">
        <f t="shared" ref="F25:F30" si="13">SUM(C25+D25+E25)</f>
        <v>103376010</v>
      </c>
      <c r="G25" s="54">
        <v>103171853.13</v>
      </c>
      <c r="H25" s="55">
        <f t="shared" si="1"/>
        <v>12.378041800635746</v>
      </c>
      <c r="W25" s="56"/>
      <c r="X25" s="56"/>
      <c r="Y25" s="56"/>
      <c r="Z25" s="56"/>
    </row>
    <row r="26" spans="1:26" ht="45" customHeight="1" x14ac:dyDescent="0.25">
      <c r="A26" s="72" t="s">
        <v>41</v>
      </c>
      <c r="B26" s="94" t="s">
        <v>42</v>
      </c>
      <c r="C26" s="53">
        <v>90</v>
      </c>
      <c r="D26" s="53">
        <v>0</v>
      </c>
      <c r="E26" s="54">
        <v>0</v>
      </c>
      <c r="F26" s="54">
        <f t="shared" si="13"/>
        <v>90</v>
      </c>
      <c r="G26" s="54">
        <v>90</v>
      </c>
      <c r="H26" s="55"/>
      <c r="W26" s="56"/>
      <c r="X26" s="56"/>
      <c r="Y26" s="56"/>
      <c r="Z26" s="56"/>
    </row>
    <row r="27" spans="1:26" ht="47.25" x14ac:dyDescent="0.25">
      <c r="A27" s="72" t="s">
        <v>43</v>
      </c>
      <c r="B27" s="94" t="s">
        <v>44</v>
      </c>
      <c r="C27" s="53">
        <f>C28+C29</f>
        <v>14790000</v>
      </c>
      <c r="D27" s="53">
        <f t="shared" ref="D27:F27" si="14">D28+D29</f>
        <v>0</v>
      </c>
      <c r="E27" s="53">
        <f t="shared" si="14"/>
        <v>892855</v>
      </c>
      <c r="F27" s="53">
        <f t="shared" si="14"/>
        <v>15682855</v>
      </c>
      <c r="G27" s="53">
        <f>G28+G29</f>
        <v>15668614.74</v>
      </c>
      <c r="H27" s="55">
        <f t="shared" si="1"/>
        <v>6.0368830290736986</v>
      </c>
      <c r="W27" s="56"/>
      <c r="X27" s="56"/>
      <c r="Y27" s="56"/>
      <c r="Z27" s="56"/>
    </row>
    <row r="28" spans="1:26" ht="78.75" x14ac:dyDescent="0.25">
      <c r="A28" s="52" t="s">
        <v>45</v>
      </c>
      <c r="B28" s="94" t="s">
        <v>46</v>
      </c>
      <c r="C28" s="53">
        <v>14790000</v>
      </c>
      <c r="D28" s="53">
        <v>0</v>
      </c>
      <c r="E28" s="54">
        <f>860000+15000</f>
        <v>875000</v>
      </c>
      <c r="F28" s="54">
        <f t="shared" si="13"/>
        <v>15665000</v>
      </c>
      <c r="G28" s="54">
        <v>15650759.74</v>
      </c>
      <c r="H28" s="55">
        <f t="shared" si="1"/>
        <v>5.9161595672751854</v>
      </c>
      <c r="W28" s="56"/>
      <c r="X28" s="56"/>
      <c r="Y28" s="56"/>
      <c r="Z28" s="56"/>
    </row>
    <row r="29" spans="1:26" ht="63" x14ac:dyDescent="0.25">
      <c r="A29" s="52" t="s">
        <v>378</v>
      </c>
      <c r="B29" s="94" t="s">
        <v>379</v>
      </c>
      <c r="C29" s="53">
        <v>0</v>
      </c>
      <c r="D29" s="53">
        <v>0</v>
      </c>
      <c r="E29" s="54">
        <v>17855</v>
      </c>
      <c r="F29" s="54">
        <f t="shared" si="13"/>
        <v>17855</v>
      </c>
      <c r="G29" s="54">
        <v>17855</v>
      </c>
      <c r="H29" s="55"/>
      <c r="W29" s="56"/>
      <c r="X29" s="56"/>
      <c r="Y29" s="56"/>
      <c r="Z29" s="56"/>
    </row>
    <row r="30" spans="1:26" ht="32.450000000000003" customHeight="1" x14ac:dyDescent="0.25">
      <c r="A30" s="52" t="s">
        <v>47</v>
      </c>
      <c r="B30" s="94" t="s">
        <v>48</v>
      </c>
      <c r="C30" s="53">
        <v>0</v>
      </c>
      <c r="D30" s="53">
        <v>0</v>
      </c>
      <c r="E30" s="54">
        <v>-201500</v>
      </c>
      <c r="F30" s="54">
        <f t="shared" si="13"/>
        <v>-201500</v>
      </c>
      <c r="G30" s="54">
        <v>-201447.81</v>
      </c>
      <c r="H30" s="55" t="e">
        <f t="shared" si="1"/>
        <v>#DIV/0!</v>
      </c>
      <c r="W30" s="56"/>
      <c r="X30" s="56"/>
      <c r="Y30" s="56"/>
      <c r="Z30" s="56"/>
    </row>
    <row r="31" spans="1:26" ht="31.5" x14ac:dyDescent="0.25">
      <c r="A31" s="67" t="s">
        <v>49</v>
      </c>
      <c r="B31" s="93" t="s">
        <v>50</v>
      </c>
      <c r="C31" s="65">
        <f>C32+C33</f>
        <v>29625910</v>
      </c>
      <c r="D31" s="65">
        <f t="shared" ref="D31" si="15">D32</f>
        <v>0</v>
      </c>
      <c r="E31" s="65">
        <f>E32+E33</f>
        <v>1627318</v>
      </c>
      <c r="F31" s="65">
        <f>F32+F33</f>
        <v>31253228</v>
      </c>
      <c r="G31" s="65">
        <f>G32+G33</f>
        <v>31213319.790000003</v>
      </c>
      <c r="H31" s="55">
        <f t="shared" si="1"/>
        <v>5.4928878134038754</v>
      </c>
      <c r="W31" s="56"/>
      <c r="X31" s="56"/>
      <c r="Y31" s="56"/>
      <c r="Z31" s="56"/>
    </row>
    <row r="32" spans="1:26" ht="31.5" x14ac:dyDescent="0.25">
      <c r="A32" s="52" t="s">
        <v>49</v>
      </c>
      <c r="B32" s="94" t="s">
        <v>51</v>
      </c>
      <c r="C32" s="53">
        <v>29625840</v>
      </c>
      <c r="D32" s="53">
        <v>0</v>
      </c>
      <c r="E32" s="54">
        <f>1274160+350000</f>
        <v>1624160</v>
      </c>
      <c r="F32" s="54">
        <f t="shared" ref="F32:F33" si="16">SUM(C32+D32+E32)</f>
        <v>31250000</v>
      </c>
      <c r="G32" s="54">
        <v>31210092.510000002</v>
      </c>
      <c r="H32" s="55">
        <f t="shared" si="1"/>
        <v>5.4822411786467491</v>
      </c>
      <c r="W32" s="56"/>
      <c r="X32" s="56"/>
      <c r="Y32" s="56"/>
      <c r="Z32" s="56"/>
    </row>
    <row r="33" spans="1:26" ht="47.25" x14ac:dyDescent="0.25">
      <c r="A33" s="52" t="s">
        <v>52</v>
      </c>
      <c r="B33" s="94" t="s">
        <v>53</v>
      </c>
      <c r="C33" s="53">
        <v>70</v>
      </c>
      <c r="D33" s="53">
        <v>0</v>
      </c>
      <c r="E33" s="54">
        <v>3158</v>
      </c>
      <c r="F33" s="54">
        <f t="shared" si="16"/>
        <v>3228</v>
      </c>
      <c r="G33" s="54">
        <v>3227.28</v>
      </c>
      <c r="H33" s="55">
        <f t="shared" si="1"/>
        <v>4511.4285714285716</v>
      </c>
      <c r="W33" s="56"/>
      <c r="X33" s="56"/>
      <c r="Y33" s="56"/>
      <c r="Z33" s="56"/>
    </row>
    <row r="34" spans="1:26" x14ac:dyDescent="0.25">
      <c r="A34" s="70" t="s">
        <v>54</v>
      </c>
      <c r="B34" s="93" t="s">
        <v>55</v>
      </c>
      <c r="C34" s="65">
        <f>C35</f>
        <v>386090</v>
      </c>
      <c r="D34" s="65">
        <f t="shared" ref="D34:F34" si="17">D35</f>
        <v>0</v>
      </c>
      <c r="E34" s="65">
        <f t="shared" si="17"/>
        <v>1300</v>
      </c>
      <c r="F34" s="65">
        <f t="shared" si="17"/>
        <v>387390</v>
      </c>
      <c r="G34" s="65">
        <f>G35</f>
        <v>387351.42</v>
      </c>
      <c r="H34" s="55">
        <f t="shared" si="1"/>
        <v>0.33670905747364605</v>
      </c>
      <c r="W34" s="56"/>
      <c r="X34" s="56"/>
      <c r="Y34" s="56"/>
      <c r="Z34" s="56"/>
    </row>
    <row r="35" spans="1:26" x14ac:dyDescent="0.25">
      <c r="A35" s="73" t="s">
        <v>54</v>
      </c>
      <c r="B35" s="94" t="s">
        <v>56</v>
      </c>
      <c r="C35" s="53">
        <v>386090</v>
      </c>
      <c r="D35" s="53">
        <v>0</v>
      </c>
      <c r="E35" s="54">
        <v>1300</v>
      </c>
      <c r="F35" s="54">
        <f t="shared" ref="F35" si="18">SUM(C35+D35+E35)</f>
        <v>387390</v>
      </c>
      <c r="G35" s="54">
        <v>387351.42</v>
      </c>
      <c r="H35" s="55">
        <f t="shared" si="1"/>
        <v>0.33670905747364605</v>
      </c>
      <c r="W35" s="56"/>
      <c r="X35" s="56"/>
      <c r="Y35" s="56"/>
      <c r="Z35" s="56"/>
    </row>
    <row r="36" spans="1:26" ht="29.25" customHeight="1" x14ac:dyDescent="0.25">
      <c r="A36" s="70" t="s">
        <v>57</v>
      </c>
      <c r="B36" s="93" t="s">
        <v>58</v>
      </c>
      <c r="C36" s="65">
        <f>C37</f>
        <v>2652000</v>
      </c>
      <c r="D36" s="65">
        <f t="shared" ref="D36:F36" si="19">D37</f>
        <v>0</v>
      </c>
      <c r="E36" s="65">
        <f t="shared" si="19"/>
        <v>-351300</v>
      </c>
      <c r="F36" s="65">
        <f t="shared" si="19"/>
        <v>2300700</v>
      </c>
      <c r="G36" s="65">
        <f>G37</f>
        <v>1989114.35</v>
      </c>
      <c r="H36" s="55">
        <f t="shared" si="1"/>
        <v>-13.24660633484163</v>
      </c>
      <c r="W36" s="56"/>
      <c r="X36" s="56"/>
      <c r="Y36" s="56"/>
      <c r="Z36" s="56"/>
    </row>
    <row r="37" spans="1:26" ht="27" customHeight="1" x14ac:dyDescent="0.25">
      <c r="A37" s="72" t="s">
        <v>59</v>
      </c>
      <c r="B37" s="94" t="s">
        <v>60</v>
      </c>
      <c r="C37" s="53">
        <v>2652000</v>
      </c>
      <c r="D37" s="53">
        <v>0</v>
      </c>
      <c r="E37" s="54">
        <v>-351300</v>
      </c>
      <c r="F37" s="54">
        <f t="shared" ref="F37" si="20">SUM(C37+D37+E37)</f>
        <v>2300700</v>
      </c>
      <c r="G37" s="54">
        <v>1989114.35</v>
      </c>
      <c r="H37" s="55">
        <f t="shared" si="1"/>
        <v>-13.24660633484163</v>
      </c>
      <c r="W37" s="56"/>
      <c r="X37" s="56"/>
      <c r="Y37" s="56"/>
      <c r="Z37" s="56"/>
    </row>
    <row r="38" spans="1:26" x14ac:dyDescent="0.25">
      <c r="A38" s="67" t="s">
        <v>61</v>
      </c>
      <c r="B38" s="93" t="s">
        <v>62</v>
      </c>
      <c r="C38" s="65">
        <f>C39+C41</f>
        <v>67953600</v>
      </c>
      <c r="D38" s="65">
        <f t="shared" ref="D38:F38" si="21">D39+D41</f>
        <v>0</v>
      </c>
      <c r="E38" s="65">
        <f t="shared" si="21"/>
        <v>-5000000</v>
      </c>
      <c r="F38" s="65">
        <f t="shared" si="21"/>
        <v>62953600</v>
      </c>
      <c r="G38" s="65">
        <f>G39+G41</f>
        <v>62664026.010000005</v>
      </c>
      <c r="H38" s="55">
        <f t="shared" si="1"/>
        <v>-7.3579619034164487</v>
      </c>
      <c r="W38" s="56"/>
      <c r="X38" s="56"/>
      <c r="Y38" s="56"/>
      <c r="Z38" s="56"/>
    </row>
    <row r="39" spans="1:26" x14ac:dyDescent="0.25">
      <c r="A39" s="67" t="s">
        <v>63</v>
      </c>
      <c r="B39" s="93" t="s">
        <v>64</v>
      </c>
      <c r="C39" s="65">
        <f>C40</f>
        <v>7988400</v>
      </c>
      <c r="D39" s="65">
        <f t="shared" ref="D39:F39" si="22">D40</f>
        <v>0</v>
      </c>
      <c r="E39" s="65">
        <f t="shared" si="22"/>
        <v>2911600</v>
      </c>
      <c r="F39" s="65">
        <f t="shared" si="22"/>
        <v>10900000</v>
      </c>
      <c r="G39" s="65">
        <f>G40</f>
        <v>10864661.48</v>
      </c>
      <c r="H39" s="55">
        <f t="shared" si="1"/>
        <v>36.447849381603326</v>
      </c>
      <c r="W39" s="56"/>
      <c r="X39" s="56"/>
      <c r="Y39" s="56"/>
      <c r="Z39" s="56"/>
    </row>
    <row r="40" spans="1:26" ht="47.25" x14ac:dyDescent="0.25">
      <c r="A40" s="74" t="s">
        <v>65</v>
      </c>
      <c r="B40" s="94" t="s">
        <v>66</v>
      </c>
      <c r="C40" s="53">
        <v>7988400</v>
      </c>
      <c r="D40" s="53">
        <v>0</v>
      </c>
      <c r="E40" s="54">
        <f>1211600+1700000</f>
        <v>2911600</v>
      </c>
      <c r="F40" s="54">
        <f t="shared" ref="F40" si="23">SUM(C40+D40+E40)</f>
        <v>10900000</v>
      </c>
      <c r="G40" s="54">
        <v>10864661.48</v>
      </c>
      <c r="H40" s="55">
        <f t="shared" si="1"/>
        <v>36.447849381603326</v>
      </c>
      <c r="W40" s="56"/>
      <c r="X40" s="56"/>
      <c r="Y40" s="56"/>
      <c r="Z40" s="56"/>
    </row>
    <row r="41" spans="1:26" x14ac:dyDescent="0.25">
      <c r="A41" s="67" t="s">
        <v>67</v>
      </c>
      <c r="B41" s="93" t="s">
        <v>68</v>
      </c>
      <c r="C41" s="65">
        <f>SUM(C42:C43)</f>
        <v>59965200</v>
      </c>
      <c r="D41" s="65">
        <f t="shared" ref="D41:F41" si="24">SUM(D42:D43)</f>
        <v>0</v>
      </c>
      <c r="E41" s="65">
        <f t="shared" si="24"/>
        <v>-7911600</v>
      </c>
      <c r="F41" s="65">
        <f t="shared" si="24"/>
        <v>52053600</v>
      </c>
      <c r="G41" s="65">
        <f>SUM(G42:G43)</f>
        <v>51799364.530000001</v>
      </c>
      <c r="H41" s="55">
        <f t="shared" si="1"/>
        <v>-13.19365231834464</v>
      </c>
      <c r="W41" s="56"/>
      <c r="X41" s="56"/>
      <c r="Y41" s="56"/>
      <c r="Z41" s="56"/>
    </row>
    <row r="42" spans="1:26" ht="31.5" x14ac:dyDescent="0.25">
      <c r="A42" s="52" t="s">
        <v>69</v>
      </c>
      <c r="B42" s="94" t="s">
        <v>70</v>
      </c>
      <c r="C42" s="53">
        <v>55627500</v>
      </c>
      <c r="D42" s="53">
        <v>0</v>
      </c>
      <c r="E42" s="54">
        <f>-5000000-2873900-1900000</f>
        <v>-9773900</v>
      </c>
      <c r="F42" s="54">
        <f t="shared" ref="F42:F43" si="25">SUM(C42+D42+E42)</f>
        <v>45853600</v>
      </c>
      <c r="G42" s="54">
        <v>45625461.829999998</v>
      </c>
      <c r="H42" s="55">
        <f t="shared" si="1"/>
        <v>-17.570266504876187</v>
      </c>
      <c r="W42" s="56"/>
      <c r="X42" s="56"/>
      <c r="Y42" s="56"/>
      <c r="Z42" s="56"/>
    </row>
    <row r="43" spans="1:26" ht="47.25" x14ac:dyDescent="0.25">
      <c r="A43" s="52" t="s">
        <v>71</v>
      </c>
      <c r="B43" s="94" t="s">
        <v>72</v>
      </c>
      <c r="C43" s="53">
        <v>4337700</v>
      </c>
      <c r="D43" s="53">
        <v>0</v>
      </c>
      <c r="E43" s="54">
        <f>1662300+200000</f>
        <v>1862300</v>
      </c>
      <c r="F43" s="54">
        <f t="shared" si="25"/>
        <v>6200000</v>
      </c>
      <c r="G43" s="54">
        <v>6173902.7000000002</v>
      </c>
      <c r="H43" s="55">
        <f t="shared" si="1"/>
        <v>42.932890702445995</v>
      </c>
      <c r="W43" s="56"/>
      <c r="X43" s="56"/>
      <c r="Y43" s="56"/>
      <c r="Z43" s="56"/>
    </row>
    <row r="44" spans="1:26" ht="23.45" customHeight="1" x14ac:dyDescent="0.25">
      <c r="A44" s="67" t="s">
        <v>73</v>
      </c>
      <c r="B44" s="93" t="s">
        <v>74</v>
      </c>
      <c r="C44" s="65">
        <f>C45+C47</f>
        <v>6700000</v>
      </c>
      <c r="D44" s="65">
        <f t="shared" ref="D44:G44" si="26">D45+D47</f>
        <v>0</v>
      </c>
      <c r="E44" s="65">
        <f t="shared" si="26"/>
        <v>0</v>
      </c>
      <c r="F44" s="65">
        <f t="shared" si="26"/>
        <v>6700000</v>
      </c>
      <c r="G44" s="65">
        <f t="shared" si="26"/>
        <v>5116743.83</v>
      </c>
      <c r="H44" s="55">
        <f t="shared" si="1"/>
        <v>0</v>
      </c>
      <c r="W44" s="56"/>
      <c r="X44" s="56"/>
      <c r="Y44" s="56"/>
      <c r="Z44" s="56"/>
    </row>
    <row r="45" spans="1:26" ht="31.5" x14ac:dyDescent="0.25">
      <c r="A45" s="67" t="s">
        <v>75</v>
      </c>
      <c r="B45" s="93" t="s">
        <v>76</v>
      </c>
      <c r="C45" s="65">
        <f>C46</f>
        <v>6700000</v>
      </c>
      <c r="D45" s="65">
        <f t="shared" ref="D45:F45" si="27">D46</f>
        <v>0</v>
      </c>
      <c r="E45" s="65">
        <f t="shared" si="27"/>
        <v>-10000</v>
      </c>
      <c r="F45" s="65">
        <f t="shared" si="27"/>
        <v>6690000</v>
      </c>
      <c r="G45" s="65">
        <f>G46</f>
        <v>5106743.83</v>
      </c>
      <c r="H45" s="55">
        <f t="shared" si="1"/>
        <v>-0.1492537313432836</v>
      </c>
      <c r="W45" s="56"/>
      <c r="X45" s="56"/>
      <c r="Y45" s="56"/>
      <c r="Z45" s="56"/>
    </row>
    <row r="46" spans="1:26" ht="47.25" x14ac:dyDescent="0.25">
      <c r="A46" s="52" t="s">
        <v>77</v>
      </c>
      <c r="B46" s="94" t="s">
        <v>78</v>
      </c>
      <c r="C46" s="53">
        <v>6700000</v>
      </c>
      <c r="D46" s="53">
        <v>0</v>
      </c>
      <c r="E46" s="54">
        <v>-10000</v>
      </c>
      <c r="F46" s="54">
        <f t="shared" ref="F46" si="28">SUM(C46+D46+E46)</f>
        <v>6690000</v>
      </c>
      <c r="G46" s="54">
        <v>5106743.83</v>
      </c>
      <c r="H46" s="55">
        <f t="shared" si="1"/>
        <v>-0.1492537313432836</v>
      </c>
      <c r="W46" s="56"/>
      <c r="X46" s="56"/>
      <c r="Y46" s="56"/>
      <c r="Z46" s="56"/>
    </row>
    <row r="47" spans="1:26" ht="47.25" x14ac:dyDescent="0.25">
      <c r="A47" s="67" t="s">
        <v>374</v>
      </c>
      <c r="B47" s="93" t="s">
        <v>375</v>
      </c>
      <c r="C47" s="65">
        <f>C48</f>
        <v>0</v>
      </c>
      <c r="D47" s="65">
        <f t="shared" ref="D47:F47" si="29">D48</f>
        <v>0</v>
      </c>
      <c r="E47" s="65">
        <f t="shared" si="29"/>
        <v>10000</v>
      </c>
      <c r="F47" s="65">
        <f t="shared" si="29"/>
        <v>10000</v>
      </c>
      <c r="G47" s="65">
        <f>G48</f>
        <v>10000</v>
      </c>
      <c r="H47" s="55"/>
      <c r="W47" s="56"/>
      <c r="X47" s="56"/>
      <c r="Y47" s="56"/>
      <c r="Z47" s="56"/>
    </row>
    <row r="48" spans="1:26" ht="31.5" x14ac:dyDescent="0.25">
      <c r="A48" s="75" t="s">
        <v>376</v>
      </c>
      <c r="B48" s="94" t="s">
        <v>377</v>
      </c>
      <c r="C48" s="53">
        <v>0</v>
      </c>
      <c r="D48" s="53">
        <v>0</v>
      </c>
      <c r="E48" s="54">
        <v>10000</v>
      </c>
      <c r="F48" s="54">
        <f>C48+D48+E48</f>
        <v>10000</v>
      </c>
      <c r="G48" s="54">
        <v>10000</v>
      </c>
      <c r="H48" s="55"/>
      <c r="W48" s="56"/>
      <c r="X48" s="56"/>
      <c r="Y48" s="56"/>
      <c r="Z48" s="56"/>
    </row>
    <row r="49" spans="1:26" x14ac:dyDescent="0.25">
      <c r="A49" s="67" t="s">
        <v>79</v>
      </c>
      <c r="B49" s="93"/>
      <c r="C49" s="65">
        <f>C50+C64+C77+C88+C127+C74</f>
        <v>418069600</v>
      </c>
      <c r="D49" s="65">
        <f>D50+D64+D77+D88+D127+D74</f>
        <v>0</v>
      </c>
      <c r="E49" s="65">
        <f>E50+E64+E77+E88+E127+E74</f>
        <v>13042700</v>
      </c>
      <c r="F49" s="65">
        <f>F50+F64+F77+F88+F127+F74</f>
        <v>431112300</v>
      </c>
      <c r="G49" s="65">
        <f>G50+G64+G77+G88+G127+G74</f>
        <v>425464605.00399995</v>
      </c>
      <c r="H49" s="55">
        <f t="shared" si="1"/>
        <v>3.119743698178485</v>
      </c>
      <c r="W49" s="56"/>
      <c r="X49" s="56"/>
      <c r="Y49" s="56"/>
      <c r="Z49" s="56"/>
    </row>
    <row r="50" spans="1:26" ht="47.25" x14ac:dyDescent="0.25">
      <c r="A50" s="67" t="s">
        <v>80</v>
      </c>
      <c r="B50" s="93" t="s">
        <v>81</v>
      </c>
      <c r="C50" s="65">
        <f>C53+C58+C61+C51</f>
        <v>323343700</v>
      </c>
      <c r="D50" s="65">
        <f t="shared" ref="D50:F50" si="30">D53+D58+D61+D51</f>
        <v>0</v>
      </c>
      <c r="E50" s="65">
        <f t="shared" si="30"/>
        <v>-2140410</v>
      </c>
      <c r="F50" s="65">
        <f t="shared" si="30"/>
        <v>321203290</v>
      </c>
      <c r="G50" s="65">
        <f>G53+G58+G61+G51</f>
        <v>318537617.75399995</v>
      </c>
      <c r="H50" s="55">
        <f t="shared" si="1"/>
        <v>-0.66196125052073074</v>
      </c>
      <c r="W50" s="56"/>
      <c r="X50" s="56"/>
      <c r="Y50" s="56"/>
      <c r="Z50" s="56"/>
    </row>
    <row r="51" spans="1:26" ht="94.5" x14ac:dyDescent="0.25">
      <c r="A51" s="67" t="s">
        <v>82</v>
      </c>
      <c r="B51" s="93" t="s">
        <v>83</v>
      </c>
      <c r="C51" s="65">
        <f>C52</f>
        <v>517550</v>
      </c>
      <c r="D51" s="65">
        <f t="shared" ref="D51:F51" si="31">D52</f>
        <v>0</v>
      </c>
      <c r="E51" s="65">
        <f t="shared" si="31"/>
        <v>0</v>
      </c>
      <c r="F51" s="65">
        <f t="shared" si="31"/>
        <v>517550</v>
      </c>
      <c r="G51" s="65">
        <f>G52</f>
        <v>517550.35399999999</v>
      </c>
      <c r="H51" s="55"/>
      <c r="W51" s="56"/>
      <c r="X51" s="56"/>
      <c r="Y51" s="56"/>
      <c r="Z51" s="56"/>
    </row>
    <row r="52" spans="1:26" ht="50.45" customHeight="1" x14ac:dyDescent="0.25">
      <c r="A52" s="52" t="s">
        <v>84</v>
      </c>
      <c r="B52" s="94" t="s">
        <v>85</v>
      </c>
      <c r="C52" s="53">
        <v>517550</v>
      </c>
      <c r="D52" s="53">
        <v>0</v>
      </c>
      <c r="E52" s="54">
        <v>0</v>
      </c>
      <c r="F52" s="54">
        <f>SUM(C52+D52+E52)</f>
        <v>517550</v>
      </c>
      <c r="G52" s="54">
        <v>517550.35399999999</v>
      </c>
      <c r="H52" s="55"/>
      <c r="W52" s="56"/>
      <c r="X52" s="56"/>
      <c r="Y52" s="56"/>
      <c r="Z52" s="56"/>
    </row>
    <row r="53" spans="1:26" ht="81.599999999999994" customHeight="1" x14ac:dyDescent="0.25">
      <c r="A53" s="67" t="s">
        <v>86</v>
      </c>
      <c r="B53" s="93" t="s">
        <v>87</v>
      </c>
      <c r="C53" s="66">
        <f>C54+C56</f>
        <v>322026150</v>
      </c>
      <c r="D53" s="66">
        <f t="shared" ref="D53:F53" si="32">D54+D56</f>
        <v>0</v>
      </c>
      <c r="E53" s="66">
        <f t="shared" si="32"/>
        <v>-2140410</v>
      </c>
      <c r="F53" s="66">
        <f t="shared" si="32"/>
        <v>319885740</v>
      </c>
      <c r="G53" s="66">
        <f>G54+G56</f>
        <v>317225876.00999999</v>
      </c>
      <c r="H53" s="55">
        <f t="shared" ref="H53:H92" si="33">E53/C53*100</f>
        <v>-0.66466962387992401</v>
      </c>
      <c r="W53" s="56"/>
      <c r="X53" s="56"/>
      <c r="Y53" s="56"/>
      <c r="Z53" s="56"/>
    </row>
    <row r="54" spans="1:26" ht="78.75" x14ac:dyDescent="0.25">
      <c r="A54" s="52" t="s">
        <v>88</v>
      </c>
      <c r="B54" s="94" t="s">
        <v>89</v>
      </c>
      <c r="C54" s="76">
        <f>C55</f>
        <v>228565550</v>
      </c>
      <c r="D54" s="76">
        <f t="shared" ref="D54:E54" si="34">D55</f>
        <v>0</v>
      </c>
      <c r="E54" s="76">
        <f t="shared" si="34"/>
        <v>-2140410</v>
      </c>
      <c r="F54" s="76">
        <f>F55</f>
        <v>226425140</v>
      </c>
      <c r="G54" s="76">
        <f>G55</f>
        <v>224479578.36000001</v>
      </c>
      <c r="H54" s="55">
        <f t="shared" si="33"/>
        <v>-0.93645345941240932</v>
      </c>
      <c r="W54" s="56"/>
      <c r="X54" s="56"/>
      <c r="Y54" s="56"/>
      <c r="Z54" s="56"/>
    </row>
    <row r="55" spans="1:26" ht="94.5" x14ac:dyDescent="0.25">
      <c r="A55" s="52" t="s">
        <v>90</v>
      </c>
      <c r="B55" s="94" t="s">
        <v>91</v>
      </c>
      <c r="C55" s="53">
        <v>228565550</v>
      </c>
      <c r="D55" s="53">
        <v>0</v>
      </c>
      <c r="E55" s="54">
        <v>-2140410</v>
      </c>
      <c r="F55" s="54">
        <f>SUM(C55+D55+E55)</f>
        <v>226425140</v>
      </c>
      <c r="G55" s="54">
        <v>224479578.36000001</v>
      </c>
      <c r="H55" s="55">
        <f t="shared" si="33"/>
        <v>-0.93645345941240932</v>
      </c>
      <c r="W55" s="56"/>
      <c r="X55" s="56"/>
      <c r="Y55" s="56"/>
      <c r="Z55" s="56"/>
    </row>
    <row r="56" spans="1:26" ht="94.5" x14ac:dyDescent="0.25">
      <c r="A56" s="52" t="s">
        <v>92</v>
      </c>
      <c r="B56" s="94" t="s">
        <v>93</v>
      </c>
      <c r="C56" s="53">
        <v>93460600</v>
      </c>
      <c r="D56" s="53">
        <f t="shared" ref="D56:G56" si="35">D57</f>
        <v>0</v>
      </c>
      <c r="E56" s="53">
        <v>0</v>
      </c>
      <c r="F56" s="53">
        <f t="shared" si="35"/>
        <v>93460600</v>
      </c>
      <c r="G56" s="53">
        <f t="shared" si="35"/>
        <v>92746297.650000006</v>
      </c>
      <c r="H56" s="55">
        <f t="shared" si="33"/>
        <v>0</v>
      </c>
      <c r="W56" s="56"/>
      <c r="X56" s="56"/>
      <c r="Y56" s="56"/>
      <c r="Z56" s="56"/>
    </row>
    <row r="57" spans="1:26" ht="63" customHeight="1" x14ac:dyDescent="0.25">
      <c r="A57" s="52" t="s">
        <v>94</v>
      </c>
      <c r="B57" s="94" t="s">
        <v>95</v>
      </c>
      <c r="C57" s="53">
        <v>93460600</v>
      </c>
      <c r="D57" s="53">
        <v>0</v>
      </c>
      <c r="E57" s="54">
        <v>0</v>
      </c>
      <c r="F57" s="54">
        <f t="shared" ref="F57" si="36">SUM(C57+D57+E57)</f>
        <v>93460600</v>
      </c>
      <c r="G57" s="54">
        <v>92746297.650000006</v>
      </c>
      <c r="H57" s="55">
        <f t="shared" si="33"/>
        <v>0</v>
      </c>
      <c r="W57" s="56"/>
      <c r="X57" s="56"/>
      <c r="Y57" s="56"/>
      <c r="Z57" s="56"/>
    </row>
    <row r="58" spans="1:26" ht="31.5" x14ac:dyDescent="0.25">
      <c r="A58" s="67" t="s">
        <v>96</v>
      </c>
      <c r="B58" s="93" t="s">
        <v>97</v>
      </c>
      <c r="C58" s="65">
        <f t="shared" ref="C58:G59" si="37">C59</f>
        <v>52770</v>
      </c>
      <c r="D58" s="65">
        <f t="shared" si="37"/>
        <v>0</v>
      </c>
      <c r="E58" s="65">
        <f t="shared" si="37"/>
        <v>0</v>
      </c>
      <c r="F58" s="65">
        <f t="shared" si="37"/>
        <v>52770</v>
      </c>
      <c r="G58" s="65">
        <f t="shared" si="37"/>
        <v>52766.13</v>
      </c>
      <c r="H58" s="55">
        <f t="shared" si="33"/>
        <v>0</v>
      </c>
      <c r="W58" s="56"/>
      <c r="X58" s="56"/>
      <c r="Y58" s="56"/>
      <c r="Z58" s="56"/>
    </row>
    <row r="59" spans="1:26" ht="47.25" x14ac:dyDescent="0.25">
      <c r="A59" s="52" t="s">
        <v>98</v>
      </c>
      <c r="B59" s="94" t="s">
        <v>99</v>
      </c>
      <c r="C59" s="53">
        <f t="shared" si="37"/>
        <v>52770</v>
      </c>
      <c r="D59" s="53">
        <f t="shared" si="37"/>
        <v>0</v>
      </c>
      <c r="E59" s="53">
        <f t="shared" si="37"/>
        <v>0</v>
      </c>
      <c r="F59" s="53">
        <f t="shared" si="37"/>
        <v>52770</v>
      </c>
      <c r="G59" s="53">
        <f t="shared" si="37"/>
        <v>52766.13</v>
      </c>
      <c r="H59" s="55">
        <f t="shared" si="33"/>
        <v>0</v>
      </c>
      <c r="W59" s="56"/>
      <c r="X59" s="56"/>
      <c r="Y59" s="56"/>
      <c r="Z59" s="56"/>
    </row>
    <row r="60" spans="1:26" ht="48" customHeight="1" x14ac:dyDescent="0.25">
      <c r="A60" s="52" t="s">
        <v>100</v>
      </c>
      <c r="B60" s="94" t="s">
        <v>101</v>
      </c>
      <c r="C60" s="53">
        <v>52770</v>
      </c>
      <c r="D60" s="53">
        <v>0</v>
      </c>
      <c r="E60" s="54">
        <v>0</v>
      </c>
      <c r="F60" s="54">
        <f t="shared" ref="F60" si="38">SUM(C60+D60+E60)</f>
        <v>52770</v>
      </c>
      <c r="G60" s="54">
        <v>52766.13</v>
      </c>
      <c r="H60" s="55">
        <f t="shared" si="33"/>
        <v>0</v>
      </c>
      <c r="W60" s="56"/>
      <c r="X60" s="56"/>
      <c r="Y60" s="56"/>
      <c r="Z60" s="56"/>
    </row>
    <row r="61" spans="1:26" ht="94.5" x14ac:dyDescent="0.25">
      <c r="A61" s="70" t="s">
        <v>102</v>
      </c>
      <c r="B61" s="93" t="s">
        <v>103</v>
      </c>
      <c r="C61" s="65">
        <f t="shared" ref="C61:G62" si="39">C62</f>
        <v>747230</v>
      </c>
      <c r="D61" s="65">
        <f t="shared" si="39"/>
        <v>0</v>
      </c>
      <c r="E61" s="65">
        <f t="shared" si="39"/>
        <v>0</v>
      </c>
      <c r="F61" s="65">
        <f t="shared" si="39"/>
        <v>747230</v>
      </c>
      <c r="G61" s="65">
        <f t="shared" si="39"/>
        <v>741425.26</v>
      </c>
      <c r="H61" s="55">
        <f t="shared" si="33"/>
        <v>0</v>
      </c>
      <c r="W61" s="56"/>
      <c r="X61" s="56"/>
      <c r="Y61" s="56"/>
      <c r="Z61" s="56"/>
    </row>
    <row r="62" spans="1:26" ht="82.15" customHeight="1" x14ac:dyDescent="0.25">
      <c r="A62" s="72" t="s">
        <v>104</v>
      </c>
      <c r="B62" s="94" t="s">
        <v>105</v>
      </c>
      <c r="C62" s="53">
        <f t="shared" si="39"/>
        <v>747230</v>
      </c>
      <c r="D62" s="53">
        <f t="shared" si="39"/>
        <v>0</v>
      </c>
      <c r="E62" s="53">
        <f t="shared" si="39"/>
        <v>0</v>
      </c>
      <c r="F62" s="53">
        <f t="shared" si="39"/>
        <v>747230</v>
      </c>
      <c r="G62" s="53">
        <f t="shared" si="39"/>
        <v>741425.26</v>
      </c>
      <c r="H62" s="55">
        <f t="shared" si="33"/>
        <v>0</v>
      </c>
      <c r="W62" s="56"/>
      <c r="X62" s="56"/>
      <c r="Y62" s="56"/>
      <c r="Z62" s="56"/>
    </row>
    <row r="63" spans="1:26" ht="82.15" customHeight="1" x14ac:dyDescent="0.25">
      <c r="A63" s="72" t="s">
        <v>106</v>
      </c>
      <c r="B63" s="94" t="s">
        <v>107</v>
      </c>
      <c r="C63" s="53">
        <v>747230</v>
      </c>
      <c r="D63" s="53">
        <v>0</v>
      </c>
      <c r="E63" s="54">
        <v>0</v>
      </c>
      <c r="F63" s="54">
        <f t="shared" ref="F63" si="40">SUM(C63+D63+E63)</f>
        <v>747230</v>
      </c>
      <c r="G63" s="54">
        <v>741425.26</v>
      </c>
      <c r="H63" s="55">
        <f t="shared" si="33"/>
        <v>0</v>
      </c>
      <c r="W63" s="56"/>
      <c r="X63" s="56"/>
      <c r="Y63" s="56"/>
      <c r="Z63" s="56"/>
    </row>
    <row r="64" spans="1:26" ht="31.5" x14ac:dyDescent="0.25">
      <c r="A64" s="67" t="s">
        <v>108</v>
      </c>
      <c r="B64" s="93" t="s">
        <v>109</v>
      </c>
      <c r="C64" s="65">
        <f>C65</f>
        <v>1163000</v>
      </c>
      <c r="D64" s="65">
        <f t="shared" ref="D64:F64" si="41">D65</f>
        <v>0</v>
      </c>
      <c r="E64" s="65">
        <f t="shared" si="41"/>
        <v>-447300</v>
      </c>
      <c r="F64" s="65">
        <f t="shared" si="41"/>
        <v>715700</v>
      </c>
      <c r="G64" s="65">
        <f>G65</f>
        <v>715657.52</v>
      </c>
      <c r="H64" s="55">
        <f t="shared" si="33"/>
        <v>-38.460877042132417</v>
      </c>
      <c r="W64" s="56"/>
      <c r="X64" s="56"/>
      <c r="Y64" s="56"/>
      <c r="Z64" s="56"/>
    </row>
    <row r="65" spans="1:26" ht="31.5" x14ac:dyDescent="0.25">
      <c r="A65" s="67" t="s">
        <v>110</v>
      </c>
      <c r="B65" s="93" t="s">
        <v>111</v>
      </c>
      <c r="C65" s="65">
        <f>SUM(C66+C67+C68+C69+C72+C73)</f>
        <v>1163000</v>
      </c>
      <c r="D65" s="65">
        <f t="shared" ref="D65:G65" si="42">SUM(D66+D67+D68+D69+D72+D73)</f>
        <v>0</v>
      </c>
      <c r="E65" s="65">
        <f t="shared" si="42"/>
        <v>-447300</v>
      </c>
      <c r="F65" s="65">
        <f t="shared" si="42"/>
        <v>715700</v>
      </c>
      <c r="G65" s="65">
        <f t="shared" si="42"/>
        <v>715657.52</v>
      </c>
      <c r="H65" s="55">
        <f t="shared" si="33"/>
        <v>-38.460877042132417</v>
      </c>
      <c r="W65" s="56"/>
      <c r="X65" s="56"/>
      <c r="Y65" s="56"/>
      <c r="Z65" s="56"/>
    </row>
    <row r="66" spans="1:26" ht="31.5" x14ac:dyDescent="0.25">
      <c r="A66" s="52" t="s">
        <v>112</v>
      </c>
      <c r="B66" s="94" t="s">
        <v>113</v>
      </c>
      <c r="C66" s="53">
        <v>399000</v>
      </c>
      <c r="D66" s="53">
        <v>0</v>
      </c>
      <c r="E66" s="54">
        <v>-165700</v>
      </c>
      <c r="F66" s="54">
        <f t="shared" ref="F66:F73" si="43">SUM(C66+D66+E66)</f>
        <v>233300</v>
      </c>
      <c r="G66" s="54">
        <v>233289.78</v>
      </c>
      <c r="H66" s="55">
        <f t="shared" si="33"/>
        <v>-41.528822055137844</v>
      </c>
      <c r="W66" s="56"/>
      <c r="X66" s="56"/>
      <c r="Y66" s="56"/>
      <c r="Z66" s="56"/>
    </row>
    <row r="67" spans="1:26" ht="31.5" x14ac:dyDescent="0.25">
      <c r="A67" s="52" t="s">
        <v>114</v>
      </c>
      <c r="B67" s="94" t="s">
        <v>115</v>
      </c>
      <c r="C67" s="53">
        <v>0</v>
      </c>
      <c r="D67" s="53">
        <v>0</v>
      </c>
      <c r="E67" s="53">
        <f>D67</f>
        <v>0</v>
      </c>
      <c r="F67" s="54">
        <f t="shared" si="43"/>
        <v>0</v>
      </c>
      <c r="G67" s="54">
        <v>0</v>
      </c>
      <c r="H67" s="55" t="e">
        <f t="shared" si="33"/>
        <v>#DIV/0!</v>
      </c>
      <c r="W67" s="56"/>
      <c r="X67" s="56"/>
      <c r="Y67" s="56"/>
      <c r="Z67" s="56"/>
    </row>
    <row r="68" spans="1:26" x14ac:dyDescent="0.25">
      <c r="A68" s="52" t="s">
        <v>116</v>
      </c>
      <c r="B68" s="94" t="s">
        <v>117</v>
      </c>
      <c r="C68" s="53">
        <v>316000</v>
      </c>
      <c r="D68" s="53">
        <v>0</v>
      </c>
      <c r="E68" s="54">
        <v>-47600</v>
      </c>
      <c r="F68" s="54">
        <f t="shared" si="43"/>
        <v>268400</v>
      </c>
      <c r="G68" s="54">
        <v>268372.34999999998</v>
      </c>
      <c r="H68" s="55">
        <f t="shared" si="33"/>
        <v>-15.063291139240507</v>
      </c>
      <c r="W68" s="56"/>
      <c r="X68" s="56"/>
      <c r="Y68" s="56"/>
      <c r="Z68" s="56"/>
    </row>
    <row r="69" spans="1:26" x14ac:dyDescent="0.25">
      <c r="A69" s="52" t="s">
        <v>118</v>
      </c>
      <c r="B69" s="94" t="s">
        <v>119</v>
      </c>
      <c r="C69" s="53">
        <f>SUM(C70:C71)</f>
        <v>367000</v>
      </c>
      <c r="D69" s="53">
        <v>0</v>
      </c>
      <c r="E69" s="53">
        <f>SUM(E70:E71)</f>
        <v>-153000</v>
      </c>
      <c r="F69" s="54">
        <f t="shared" si="43"/>
        <v>214000</v>
      </c>
      <c r="G69" s="54">
        <v>213995.39</v>
      </c>
      <c r="H69" s="55">
        <f t="shared" si="33"/>
        <v>-41.689373297002724</v>
      </c>
      <c r="W69" s="56"/>
      <c r="X69" s="56"/>
      <c r="Y69" s="56"/>
      <c r="Z69" s="56"/>
    </row>
    <row r="70" spans="1:26" x14ac:dyDescent="0.25">
      <c r="A70" s="57" t="s">
        <v>120</v>
      </c>
      <c r="B70" s="94" t="s">
        <v>121</v>
      </c>
      <c r="C70" s="53">
        <v>300000</v>
      </c>
      <c r="D70" s="53">
        <v>0</v>
      </c>
      <c r="E70" s="54">
        <v>-90700</v>
      </c>
      <c r="F70" s="54">
        <f t="shared" si="43"/>
        <v>209300</v>
      </c>
      <c r="G70" s="54">
        <v>209314.62</v>
      </c>
      <c r="H70" s="55">
        <f t="shared" si="33"/>
        <v>-30.233333333333334</v>
      </c>
      <c r="W70" s="56"/>
      <c r="X70" s="56"/>
      <c r="Y70" s="56"/>
      <c r="Z70" s="56"/>
    </row>
    <row r="71" spans="1:26" x14ac:dyDescent="0.25">
      <c r="A71" s="52" t="s">
        <v>122</v>
      </c>
      <c r="B71" s="94" t="s">
        <v>123</v>
      </c>
      <c r="C71" s="53">
        <v>67000</v>
      </c>
      <c r="D71" s="53">
        <v>0</v>
      </c>
      <c r="E71" s="54">
        <v>-62300</v>
      </c>
      <c r="F71" s="54">
        <f t="shared" si="43"/>
        <v>4700</v>
      </c>
      <c r="G71" s="54">
        <v>4680.7700000000004</v>
      </c>
      <c r="H71" s="55">
        <f t="shared" si="33"/>
        <v>-92.985074626865668</v>
      </c>
      <c r="W71" s="56"/>
      <c r="X71" s="56"/>
      <c r="Y71" s="56"/>
      <c r="Z71" s="56"/>
    </row>
    <row r="72" spans="1:26" ht="31.5" x14ac:dyDescent="0.25">
      <c r="A72" s="52" t="s">
        <v>124</v>
      </c>
      <c r="B72" s="94" t="s">
        <v>125</v>
      </c>
      <c r="C72" s="53">
        <v>0</v>
      </c>
      <c r="D72" s="53">
        <v>0</v>
      </c>
      <c r="E72" s="54">
        <v>0</v>
      </c>
      <c r="F72" s="54">
        <f t="shared" si="43"/>
        <v>0</v>
      </c>
      <c r="G72" s="54">
        <v>0</v>
      </c>
      <c r="H72" s="55" t="e">
        <f t="shared" si="33"/>
        <v>#DIV/0!</v>
      </c>
      <c r="W72" s="56"/>
      <c r="X72" s="56"/>
      <c r="Y72" s="56"/>
      <c r="Z72" s="56"/>
    </row>
    <row r="73" spans="1:26" ht="33" customHeight="1" x14ac:dyDescent="0.25">
      <c r="A73" s="52" t="s">
        <v>126</v>
      </c>
      <c r="B73" s="94" t="s">
        <v>127</v>
      </c>
      <c r="C73" s="53">
        <v>81000</v>
      </c>
      <c r="D73" s="53">
        <v>0</v>
      </c>
      <c r="E73" s="54">
        <v>-81000</v>
      </c>
      <c r="F73" s="54">
        <f t="shared" si="43"/>
        <v>0</v>
      </c>
      <c r="G73" s="54">
        <v>0</v>
      </c>
      <c r="H73" s="55">
        <f t="shared" si="33"/>
        <v>-100</v>
      </c>
      <c r="W73" s="56"/>
      <c r="X73" s="56"/>
      <c r="Y73" s="56"/>
      <c r="Z73" s="56"/>
    </row>
    <row r="74" spans="1:26" ht="31.5" x14ac:dyDescent="0.25">
      <c r="A74" s="67" t="s">
        <v>128</v>
      </c>
      <c r="B74" s="93" t="s">
        <v>129</v>
      </c>
      <c r="C74" s="65">
        <f>SUM(C75)</f>
        <v>1893500</v>
      </c>
      <c r="D74" s="65">
        <f t="shared" ref="D74:F74" si="44">SUM(D75)</f>
        <v>0</v>
      </c>
      <c r="E74" s="65">
        <f t="shared" si="44"/>
        <v>0</v>
      </c>
      <c r="F74" s="65">
        <f t="shared" si="44"/>
        <v>1893500</v>
      </c>
      <c r="G74" s="65">
        <f>SUM(G75)</f>
        <v>1435038.24</v>
      </c>
      <c r="H74" s="55">
        <f t="shared" si="33"/>
        <v>0</v>
      </c>
      <c r="W74" s="56"/>
      <c r="X74" s="56"/>
      <c r="Y74" s="56"/>
      <c r="Z74" s="56"/>
    </row>
    <row r="75" spans="1:26" x14ac:dyDescent="0.25">
      <c r="A75" s="67" t="s">
        <v>130</v>
      </c>
      <c r="B75" s="93" t="s">
        <v>131</v>
      </c>
      <c r="C75" s="65">
        <f>C76</f>
        <v>1893500</v>
      </c>
      <c r="D75" s="65">
        <f t="shared" ref="D75:F75" si="45">D76</f>
        <v>0</v>
      </c>
      <c r="E75" s="65">
        <f t="shared" si="45"/>
        <v>0</v>
      </c>
      <c r="F75" s="65">
        <f t="shared" si="45"/>
        <v>1893500</v>
      </c>
      <c r="G75" s="65">
        <f>G76</f>
        <v>1435038.24</v>
      </c>
      <c r="H75" s="55">
        <f t="shared" si="33"/>
        <v>0</v>
      </c>
      <c r="W75" s="56"/>
      <c r="X75" s="56"/>
      <c r="Y75" s="56"/>
      <c r="Z75" s="56"/>
    </row>
    <row r="76" spans="1:26" ht="31.5" x14ac:dyDescent="0.25">
      <c r="A76" s="52" t="s">
        <v>132</v>
      </c>
      <c r="B76" s="94" t="s">
        <v>133</v>
      </c>
      <c r="C76" s="53">
        <v>1893500</v>
      </c>
      <c r="D76" s="53">
        <v>0</v>
      </c>
      <c r="E76" s="53">
        <v>0</v>
      </c>
      <c r="F76" s="54">
        <f t="shared" ref="F76" si="46">SUM(C76+D76+E76)</f>
        <v>1893500</v>
      </c>
      <c r="G76" s="54">
        <v>1435038.24</v>
      </c>
      <c r="H76" s="55">
        <f t="shared" si="33"/>
        <v>0</v>
      </c>
      <c r="W76" s="56"/>
      <c r="X76" s="56"/>
      <c r="Y76" s="56"/>
      <c r="Z76" s="56"/>
    </row>
    <row r="77" spans="1:26" ht="31.5" x14ac:dyDescent="0.25">
      <c r="A77" s="67" t="s">
        <v>134</v>
      </c>
      <c r="B77" s="93" t="s">
        <v>135</v>
      </c>
      <c r="C77" s="65">
        <f>C78+C80+C85</f>
        <v>59449300</v>
      </c>
      <c r="D77" s="65">
        <f t="shared" ref="D77:F77" si="47">D78+D80+D85</f>
        <v>0</v>
      </c>
      <c r="E77" s="65">
        <f t="shared" si="47"/>
        <v>2231800</v>
      </c>
      <c r="F77" s="65">
        <f t="shared" si="47"/>
        <v>61681100</v>
      </c>
      <c r="G77" s="65">
        <f>G78+G80+G85</f>
        <v>60843108.590000004</v>
      </c>
      <c r="H77" s="55">
        <f t="shared" si="33"/>
        <v>3.7541232613336071</v>
      </c>
      <c r="W77" s="56"/>
      <c r="X77" s="56"/>
      <c r="Y77" s="56"/>
      <c r="Z77" s="56"/>
    </row>
    <row r="78" spans="1:26" x14ac:dyDescent="0.25">
      <c r="A78" s="67" t="s">
        <v>136</v>
      </c>
      <c r="B78" s="93" t="s">
        <v>137</v>
      </c>
      <c r="C78" s="65">
        <f>C79</f>
        <v>37965200</v>
      </c>
      <c r="D78" s="65">
        <f t="shared" ref="D78:F78" si="48">D79</f>
        <v>0</v>
      </c>
      <c r="E78" s="65">
        <f t="shared" si="48"/>
        <v>1034800</v>
      </c>
      <c r="F78" s="65">
        <f t="shared" si="48"/>
        <v>39000000</v>
      </c>
      <c r="G78" s="65">
        <f>G79</f>
        <v>38137388.07</v>
      </c>
      <c r="H78" s="55">
        <f t="shared" si="33"/>
        <v>2.7256540199972608</v>
      </c>
      <c r="W78" s="56"/>
      <c r="X78" s="56"/>
      <c r="Y78" s="56"/>
      <c r="Z78" s="56"/>
    </row>
    <row r="79" spans="1:26" ht="31.5" x14ac:dyDescent="0.25">
      <c r="A79" s="52" t="s">
        <v>138</v>
      </c>
      <c r="B79" s="94" t="s">
        <v>139</v>
      </c>
      <c r="C79" s="53">
        <v>37965200</v>
      </c>
      <c r="D79" s="53">
        <v>0</v>
      </c>
      <c r="E79" s="54">
        <v>1034800</v>
      </c>
      <c r="F79" s="54">
        <f t="shared" ref="F79" si="49">SUM(C79+D79+E79)</f>
        <v>39000000</v>
      </c>
      <c r="G79" s="54">
        <v>38137388.07</v>
      </c>
      <c r="H79" s="55">
        <f t="shared" si="33"/>
        <v>2.7256540199972608</v>
      </c>
      <c r="W79" s="56"/>
      <c r="X79" s="56"/>
      <c r="Y79" s="56"/>
      <c r="Z79" s="56"/>
    </row>
    <row r="80" spans="1:26" ht="78.75" customHeight="1" x14ac:dyDescent="0.25">
      <c r="A80" s="67" t="s">
        <v>140</v>
      </c>
      <c r="B80" s="93" t="s">
        <v>141</v>
      </c>
      <c r="C80" s="65">
        <f>C81+C83</f>
        <v>13773100</v>
      </c>
      <c r="D80" s="65">
        <f t="shared" ref="D80:F80" si="50">D81+D83</f>
        <v>0</v>
      </c>
      <c r="E80" s="65">
        <f t="shared" si="50"/>
        <v>108000</v>
      </c>
      <c r="F80" s="65">
        <f t="shared" si="50"/>
        <v>13881100</v>
      </c>
      <c r="G80" s="65">
        <f>G81+G83</f>
        <v>13858157.92</v>
      </c>
      <c r="H80" s="55">
        <f t="shared" si="33"/>
        <v>0.78413719496700085</v>
      </c>
      <c r="W80" s="56"/>
      <c r="X80" s="56"/>
      <c r="Y80" s="56"/>
    </row>
    <row r="81" spans="1:25" ht="94.5" x14ac:dyDescent="0.25">
      <c r="A81" s="52" t="s">
        <v>142</v>
      </c>
      <c r="B81" s="94" t="s">
        <v>143</v>
      </c>
      <c r="C81" s="53">
        <f t="shared" ref="C81:G83" si="51">C82</f>
        <v>13592000</v>
      </c>
      <c r="D81" s="53">
        <f t="shared" si="51"/>
        <v>0</v>
      </c>
      <c r="E81" s="53">
        <f t="shared" si="51"/>
        <v>108000</v>
      </c>
      <c r="F81" s="53">
        <f t="shared" si="51"/>
        <v>13700000</v>
      </c>
      <c r="G81" s="53">
        <f t="shared" si="51"/>
        <v>13677057.92</v>
      </c>
      <c r="H81" s="55">
        <f t="shared" si="33"/>
        <v>0.79458505002942914</v>
      </c>
      <c r="W81" s="56"/>
      <c r="X81" s="56"/>
      <c r="Y81" s="56"/>
    </row>
    <row r="82" spans="1:25" ht="81" customHeight="1" x14ac:dyDescent="0.25">
      <c r="A82" s="52" t="s">
        <v>144</v>
      </c>
      <c r="B82" s="94" t="s">
        <v>145</v>
      </c>
      <c r="C82" s="53">
        <v>13592000</v>
      </c>
      <c r="D82" s="53">
        <v>0</v>
      </c>
      <c r="E82" s="54">
        <v>108000</v>
      </c>
      <c r="F82" s="54">
        <f t="shared" ref="F82:F84" si="52">SUM(C82+D82+E82)</f>
        <v>13700000</v>
      </c>
      <c r="G82" s="54">
        <v>13677057.92</v>
      </c>
      <c r="H82" s="55">
        <f t="shared" si="33"/>
        <v>0.79458505002942914</v>
      </c>
      <c r="W82" s="56"/>
      <c r="X82" s="56"/>
      <c r="Y82" s="56"/>
    </row>
    <row r="83" spans="1:25" ht="110.25" x14ac:dyDescent="0.25">
      <c r="A83" s="77" t="s">
        <v>356</v>
      </c>
      <c r="B83" s="93" t="s">
        <v>357</v>
      </c>
      <c r="C83" s="53">
        <f t="shared" si="51"/>
        <v>181100</v>
      </c>
      <c r="D83" s="53">
        <f t="shared" si="51"/>
        <v>0</v>
      </c>
      <c r="E83" s="53">
        <f t="shared" si="51"/>
        <v>0</v>
      </c>
      <c r="F83" s="53">
        <f t="shared" si="51"/>
        <v>181100</v>
      </c>
      <c r="G83" s="53">
        <f t="shared" si="51"/>
        <v>181100</v>
      </c>
      <c r="H83" s="55"/>
      <c r="W83" s="56"/>
      <c r="X83" s="56"/>
      <c r="Y83" s="56"/>
    </row>
    <row r="84" spans="1:25" ht="96" customHeight="1" x14ac:dyDescent="0.25">
      <c r="A84" s="52" t="s">
        <v>359</v>
      </c>
      <c r="B84" s="94" t="s">
        <v>358</v>
      </c>
      <c r="C84" s="53">
        <v>181100</v>
      </c>
      <c r="D84" s="53">
        <v>0</v>
      </c>
      <c r="E84" s="54">
        <v>0</v>
      </c>
      <c r="F84" s="54">
        <f t="shared" si="52"/>
        <v>181100</v>
      </c>
      <c r="G84" s="54">
        <v>181100</v>
      </c>
      <c r="H84" s="55"/>
      <c r="W84" s="56"/>
      <c r="X84" s="56"/>
      <c r="Y84" s="56"/>
    </row>
    <row r="85" spans="1:25" ht="68.45" customHeight="1" x14ac:dyDescent="0.25">
      <c r="A85" s="67" t="s">
        <v>146</v>
      </c>
      <c r="B85" s="93" t="s">
        <v>147</v>
      </c>
      <c r="C85" s="65">
        <f t="shared" ref="C85:G86" si="53">C86</f>
        <v>7711000</v>
      </c>
      <c r="D85" s="65">
        <f t="shared" si="53"/>
        <v>0</v>
      </c>
      <c r="E85" s="65">
        <f t="shared" si="53"/>
        <v>1089000</v>
      </c>
      <c r="F85" s="65">
        <f t="shared" si="53"/>
        <v>8800000</v>
      </c>
      <c r="G85" s="65">
        <f t="shared" si="53"/>
        <v>8847562.5999999996</v>
      </c>
      <c r="H85" s="55">
        <f t="shared" si="33"/>
        <v>14.122681883024251</v>
      </c>
      <c r="W85" s="56"/>
      <c r="X85" s="56"/>
      <c r="Y85" s="56"/>
    </row>
    <row r="86" spans="1:25" ht="30" customHeight="1" x14ac:dyDescent="0.25">
      <c r="A86" s="52" t="s">
        <v>148</v>
      </c>
      <c r="B86" s="94" t="s">
        <v>149</v>
      </c>
      <c r="C86" s="53">
        <f t="shared" si="53"/>
        <v>7711000</v>
      </c>
      <c r="D86" s="53">
        <f t="shared" si="53"/>
        <v>0</v>
      </c>
      <c r="E86" s="53">
        <f t="shared" si="53"/>
        <v>1089000</v>
      </c>
      <c r="F86" s="53">
        <f t="shared" si="53"/>
        <v>8800000</v>
      </c>
      <c r="G86" s="53">
        <f t="shared" si="53"/>
        <v>8847562.5999999996</v>
      </c>
      <c r="H86" s="55">
        <f t="shared" si="33"/>
        <v>14.122681883024251</v>
      </c>
      <c r="W86" s="56"/>
      <c r="X86" s="56"/>
      <c r="Y86" s="56"/>
    </row>
    <row r="87" spans="1:25" ht="46.9" customHeight="1" x14ac:dyDescent="0.25">
      <c r="A87" s="72" t="s">
        <v>150</v>
      </c>
      <c r="B87" s="94" t="s">
        <v>151</v>
      </c>
      <c r="C87" s="53">
        <v>7711000</v>
      </c>
      <c r="D87" s="53">
        <v>0</v>
      </c>
      <c r="E87" s="54">
        <v>1089000</v>
      </c>
      <c r="F87" s="54">
        <f t="shared" ref="F87" si="54">SUM(C87+D87+E87)</f>
        <v>8800000</v>
      </c>
      <c r="G87" s="54">
        <v>8847562.5999999996</v>
      </c>
      <c r="H87" s="55">
        <f t="shared" si="33"/>
        <v>14.122681883024251</v>
      </c>
      <c r="W87" s="56"/>
      <c r="X87" s="56"/>
      <c r="Y87" s="56"/>
    </row>
    <row r="88" spans="1:25" ht="22.5" customHeight="1" x14ac:dyDescent="0.25">
      <c r="A88" s="67" t="s">
        <v>152</v>
      </c>
      <c r="B88" s="93" t="s">
        <v>153</v>
      </c>
      <c r="C88" s="65">
        <f>SUM(C89+C92+C93+C97+C100+C102+C104+C105+C106+C110+C113+C115+C119)</f>
        <v>29538960</v>
      </c>
      <c r="D88" s="65">
        <f t="shared" ref="D88" si="55">D89+D92+D102+D104+D106+D119+D94+D95+D97+D105+D100+D110+D113+D115</f>
        <v>0</v>
      </c>
      <c r="E88" s="65">
        <f>SUM(E89+E92+E93+E97+E100+E102+E104+E105+E106+E110+E113+E115+E119)</f>
        <v>15869750</v>
      </c>
      <c r="F88" s="65">
        <f>SUM(F89+F92+F93+F97+F100+F102+F104+F105+F106+F110+F113+F115+F119)</f>
        <v>45408710</v>
      </c>
      <c r="G88" s="65">
        <f>SUM(G89+G92+G93+G97+G100+G102+G104+G105+G106+G110+G113+G115+G119)</f>
        <v>45309886.710000001</v>
      </c>
      <c r="H88" s="55">
        <f t="shared" si="33"/>
        <v>53.72480953967235</v>
      </c>
      <c r="W88" s="56"/>
      <c r="X88" s="56"/>
      <c r="Y88" s="56"/>
    </row>
    <row r="89" spans="1:25" ht="34.5" customHeight="1" x14ac:dyDescent="0.25">
      <c r="A89" s="67" t="s">
        <v>154</v>
      </c>
      <c r="B89" s="93" t="s">
        <v>155</v>
      </c>
      <c r="C89" s="66">
        <f>C90+C91</f>
        <v>16000</v>
      </c>
      <c r="D89" s="66">
        <f t="shared" ref="D89:F89" si="56">D90+D91</f>
        <v>0</v>
      </c>
      <c r="E89" s="66">
        <f t="shared" si="56"/>
        <v>0</v>
      </c>
      <c r="F89" s="66">
        <f t="shared" si="56"/>
        <v>16000</v>
      </c>
      <c r="G89" s="66">
        <f>G90+G91</f>
        <v>5928.85</v>
      </c>
      <c r="H89" s="55">
        <f t="shared" si="33"/>
        <v>0</v>
      </c>
      <c r="W89" s="56"/>
      <c r="X89" s="56"/>
      <c r="Y89" s="56"/>
    </row>
    <row r="90" spans="1:25" ht="147.75" x14ac:dyDescent="0.25">
      <c r="A90" s="52" t="s">
        <v>156</v>
      </c>
      <c r="B90" s="94" t="s">
        <v>157</v>
      </c>
      <c r="C90" s="53">
        <v>11000</v>
      </c>
      <c r="D90" s="53">
        <v>0</v>
      </c>
      <c r="E90" s="54">
        <v>0</v>
      </c>
      <c r="F90" s="54">
        <f t="shared" ref="F90:F105" si="57">SUM(C90+D90+E90)</f>
        <v>11000</v>
      </c>
      <c r="G90" s="54">
        <v>9447.35</v>
      </c>
      <c r="H90" s="55">
        <f t="shared" si="33"/>
        <v>0</v>
      </c>
      <c r="W90" s="56"/>
      <c r="X90" s="56"/>
      <c r="Y90" s="56"/>
    </row>
    <row r="91" spans="1:25" ht="45.75" customHeight="1" x14ac:dyDescent="0.25">
      <c r="A91" s="52" t="s">
        <v>158</v>
      </c>
      <c r="B91" s="94" t="s">
        <v>159</v>
      </c>
      <c r="C91" s="53">
        <v>5000</v>
      </c>
      <c r="D91" s="53">
        <v>0</v>
      </c>
      <c r="E91" s="54">
        <v>0</v>
      </c>
      <c r="F91" s="54">
        <f t="shared" si="57"/>
        <v>5000</v>
      </c>
      <c r="G91" s="54">
        <v>-3518.5</v>
      </c>
      <c r="H91" s="55">
        <f t="shared" si="33"/>
        <v>0</v>
      </c>
      <c r="W91" s="56"/>
      <c r="X91" s="56"/>
      <c r="Y91" s="56"/>
    </row>
    <row r="92" spans="1:25" ht="78.75" x14ac:dyDescent="0.25">
      <c r="A92" s="67" t="s">
        <v>160</v>
      </c>
      <c r="B92" s="93" t="s">
        <v>161</v>
      </c>
      <c r="C92" s="65">
        <v>4000</v>
      </c>
      <c r="D92" s="65">
        <v>0</v>
      </c>
      <c r="E92" s="78">
        <v>0</v>
      </c>
      <c r="F92" s="78">
        <f t="shared" si="57"/>
        <v>4000</v>
      </c>
      <c r="G92" s="78">
        <v>3473.4</v>
      </c>
      <c r="H92" s="55">
        <f t="shared" si="33"/>
        <v>0</v>
      </c>
      <c r="W92" s="56"/>
      <c r="X92" s="56"/>
      <c r="Y92" s="56"/>
    </row>
    <row r="93" spans="1:25" ht="63" x14ac:dyDescent="0.25">
      <c r="A93" s="67" t="s">
        <v>162</v>
      </c>
      <c r="B93" s="93" t="s">
        <v>163</v>
      </c>
      <c r="C93" s="65">
        <f>SUM(C94:C96)</f>
        <v>230000</v>
      </c>
      <c r="D93" s="65">
        <f t="shared" ref="D93:G93" si="58">SUM(D94:D96)</f>
        <v>0</v>
      </c>
      <c r="E93" s="65">
        <f t="shared" si="58"/>
        <v>-115000</v>
      </c>
      <c r="F93" s="65">
        <f t="shared" si="58"/>
        <v>115000</v>
      </c>
      <c r="G93" s="65">
        <f t="shared" si="58"/>
        <v>112760.16</v>
      </c>
      <c r="H93" s="55"/>
      <c r="W93" s="56"/>
      <c r="X93" s="56"/>
      <c r="Y93" s="56"/>
    </row>
    <row r="94" spans="1:25" ht="63" x14ac:dyDescent="0.25">
      <c r="A94" s="79" t="s">
        <v>164</v>
      </c>
      <c r="B94" s="94" t="s">
        <v>165</v>
      </c>
      <c r="C94" s="53">
        <v>100000</v>
      </c>
      <c r="D94" s="53">
        <v>0</v>
      </c>
      <c r="E94" s="54">
        <v>-65000</v>
      </c>
      <c r="F94" s="54">
        <f t="shared" si="57"/>
        <v>35000</v>
      </c>
      <c r="G94" s="54">
        <v>32760.16</v>
      </c>
      <c r="H94" s="55">
        <f>E94/C94*100</f>
        <v>-65</v>
      </c>
      <c r="W94" s="56"/>
      <c r="X94" s="56"/>
      <c r="Y94" s="56"/>
    </row>
    <row r="95" spans="1:25" ht="63" x14ac:dyDescent="0.25">
      <c r="A95" s="79" t="s">
        <v>164</v>
      </c>
      <c r="B95" s="94" t="s">
        <v>166</v>
      </c>
      <c r="C95" s="53">
        <v>130000</v>
      </c>
      <c r="D95" s="53">
        <v>0</v>
      </c>
      <c r="E95" s="54">
        <v>-60000</v>
      </c>
      <c r="F95" s="54">
        <f t="shared" si="57"/>
        <v>70000</v>
      </c>
      <c r="G95" s="54">
        <v>70000</v>
      </c>
      <c r="H95" s="55">
        <f>E95/C95*100</f>
        <v>-46.153846153846153</v>
      </c>
      <c r="W95" s="56"/>
      <c r="X95" s="56"/>
      <c r="Y95" s="56"/>
    </row>
    <row r="96" spans="1:25" ht="63" x14ac:dyDescent="0.25">
      <c r="A96" s="31" t="s">
        <v>162</v>
      </c>
      <c r="B96" s="99" t="s">
        <v>381</v>
      </c>
      <c r="C96" s="53">
        <v>0</v>
      </c>
      <c r="D96" s="53">
        <v>0</v>
      </c>
      <c r="E96" s="54">
        <v>10000</v>
      </c>
      <c r="F96" s="54">
        <f t="shared" si="57"/>
        <v>10000</v>
      </c>
      <c r="G96" s="54">
        <v>10000</v>
      </c>
      <c r="H96" s="55" t="e">
        <f>E96/C96*100</f>
        <v>#DIV/0!</v>
      </c>
      <c r="W96" s="56"/>
      <c r="X96" s="56"/>
      <c r="Y96" s="56"/>
    </row>
    <row r="97" spans="1:25" ht="63" x14ac:dyDescent="0.25">
      <c r="A97" s="67" t="s">
        <v>167</v>
      </c>
      <c r="B97" s="93" t="s">
        <v>168</v>
      </c>
      <c r="C97" s="65">
        <f>SUM(C99+C98)</f>
        <v>10000</v>
      </c>
      <c r="D97" s="65">
        <f t="shared" ref="D97:G97" si="59">SUM(D99+D98)</f>
        <v>0</v>
      </c>
      <c r="E97" s="65">
        <f t="shared" si="59"/>
        <v>0</v>
      </c>
      <c r="F97" s="65">
        <f t="shared" si="59"/>
        <v>10000</v>
      </c>
      <c r="G97" s="65">
        <f t="shared" si="59"/>
        <v>5000</v>
      </c>
      <c r="H97" s="55"/>
      <c r="W97" s="56"/>
      <c r="X97" s="56"/>
      <c r="Y97" s="56"/>
    </row>
    <row r="98" spans="1:25" ht="63" x14ac:dyDescent="0.25">
      <c r="A98" s="79" t="s">
        <v>167</v>
      </c>
      <c r="B98" s="94" t="s">
        <v>169</v>
      </c>
      <c r="C98" s="53">
        <v>5000</v>
      </c>
      <c r="D98" s="53">
        <v>0</v>
      </c>
      <c r="E98" s="53">
        <v>0</v>
      </c>
      <c r="F98" s="54">
        <f t="shared" si="57"/>
        <v>5000</v>
      </c>
      <c r="G98" s="54">
        <v>5000</v>
      </c>
      <c r="H98" s="55"/>
      <c r="W98" s="56"/>
      <c r="X98" s="56"/>
      <c r="Y98" s="56"/>
    </row>
    <row r="99" spans="1:25" ht="63" x14ac:dyDescent="0.25">
      <c r="A99" s="79" t="s">
        <v>167</v>
      </c>
      <c r="B99" s="94" t="s">
        <v>170</v>
      </c>
      <c r="C99" s="53">
        <v>5000</v>
      </c>
      <c r="D99" s="53">
        <v>0</v>
      </c>
      <c r="E99" s="54">
        <v>0</v>
      </c>
      <c r="F99" s="54">
        <f t="shared" si="57"/>
        <v>5000</v>
      </c>
      <c r="G99" s="54">
        <v>0</v>
      </c>
      <c r="H99" s="55"/>
      <c r="W99" s="56"/>
      <c r="X99" s="56"/>
      <c r="Y99" s="56"/>
    </row>
    <row r="100" spans="1:25" s="82" customFormat="1" ht="31.5" x14ac:dyDescent="0.25">
      <c r="A100" s="77" t="s">
        <v>171</v>
      </c>
      <c r="B100" s="93" t="s">
        <v>172</v>
      </c>
      <c r="C100" s="65">
        <f>C101</f>
        <v>28600</v>
      </c>
      <c r="D100" s="65">
        <f t="shared" ref="D100:F100" si="60">D101</f>
        <v>0</v>
      </c>
      <c r="E100" s="65">
        <f t="shared" si="60"/>
        <v>0</v>
      </c>
      <c r="F100" s="65">
        <f t="shared" si="60"/>
        <v>28600</v>
      </c>
      <c r="G100" s="65">
        <f>G101</f>
        <v>28590.37</v>
      </c>
      <c r="H100" s="80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</row>
    <row r="101" spans="1:25" ht="63" x14ac:dyDescent="0.25">
      <c r="A101" s="79" t="s">
        <v>173</v>
      </c>
      <c r="B101" s="94" t="s">
        <v>174</v>
      </c>
      <c r="C101" s="53">
        <v>28600</v>
      </c>
      <c r="D101" s="53">
        <v>0</v>
      </c>
      <c r="E101" s="54">
        <v>0</v>
      </c>
      <c r="F101" s="54">
        <f t="shared" si="57"/>
        <v>28600</v>
      </c>
      <c r="G101" s="54">
        <v>28590.37</v>
      </c>
      <c r="H101" s="55"/>
      <c r="W101" s="56"/>
      <c r="X101" s="56"/>
      <c r="Y101" s="56"/>
    </row>
    <row r="102" spans="1:25" ht="31.5" x14ac:dyDescent="0.25">
      <c r="A102" s="77" t="s">
        <v>175</v>
      </c>
      <c r="B102" s="93" t="s">
        <v>176</v>
      </c>
      <c r="C102" s="65">
        <f>C103</f>
        <v>178500</v>
      </c>
      <c r="D102" s="65">
        <f t="shared" ref="D102:F102" si="61">D103</f>
        <v>0</v>
      </c>
      <c r="E102" s="65">
        <f t="shared" si="61"/>
        <v>-48500</v>
      </c>
      <c r="F102" s="65">
        <f t="shared" si="61"/>
        <v>130000</v>
      </c>
      <c r="G102" s="65">
        <f>G103</f>
        <v>125053.74</v>
      </c>
      <c r="H102" s="55">
        <f t="shared" ref="H102:H144" si="62">E102/C102*100</f>
        <v>-27.170868347338935</v>
      </c>
      <c r="W102" s="56"/>
    </row>
    <row r="103" spans="1:25" ht="31.5" x14ac:dyDescent="0.25">
      <c r="A103" s="52" t="s">
        <v>175</v>
      </c>
      <c r="B103" s="94" t="s">
        <v>177</v>
      </c>
      <c r="C103" s="53">
        <v>178500</v>
      </c>
      <c r="D103" s="53">
        <v>0</v>
      </c>
      <c r="E103" s="54">
        <v>-48500</v>
      </c>
      <c r="F103" s="54">
        <f t="shared" si="57"/>
        <v>130000</v>
      </c>
      <c r="G103" s="54">
        <v>125053.74</v>
      </c>
      <c r="H103" s="55">
        <f t="shared" si="62"/>
        <v>-27.170868347338935</v>
      </c>
      <c r="W103" s="56"/>
    </row>
    <row r="104" spans="1:25" ht="63" x14ac:dyDescent="0.25">
      <c r="A104" s="67" t="s">
        <v>178</v>
      </c>
      <c r="B104" s="93" t="s">
        <v>179</v>
      </c>
      <c r="C104" s="65">
        <v>798000</v>
      </c>
      <c r="D104" s="65">
        <v>0</v>
      </c>
      <c r="E104" s="78">
        <v>48500</v>
      </c>
      <c r="F104" s="78">
        <f t="shared" si="57"/>
        <v>846500</v>
      </c>
      <c r="G104" s="78">
        <v>821500</v>
      </c>
      <c r="H104" s="55">
        <f t="shared" si="62"/>
        <v>6.0776942355889725</v>
      </c>
      <c r="W104" s="56"/>
    </row>
    <row r="105" spans="1:25" ht="63" x14ac:dyDescent="0.25">
      <c r="A105" s="67" t="s">
        <v>178</v>
      </c>
      <c r="B105" s="93" t="s">
        <v>180</v>
      </c>
      <c r="C105" s="65">
        <v>2000</v>
      </c>
      <c r="D105" s="65">
        <v>0</v>
      </c>
      <c r="E105" s="78">
        <v>500</v>
      </c>
      <c r="F105" s="78">
        <f t="shared" si="57"/>
        <v>2500</v>
      </c>
      <c r="G105" s="78">
        <v>2500</v>
      </c>
      <c r="H105" s="55">
        <f t="shared" si="62"/>
        <v>25</v>
      </c>
      <c r="W105" s="56"/>
    </row>
    <row r="106" spans="1:25" ht="31.5" x14ac:dyDescent="0.25">
      <c r="A106" s="67" t="s">
        <v>181</v>
      </c>
      <c r="B106" s="93" t="s">
        <v>182</v>
      </c>
      <c r="C106" s="65">
        <f>C107+C109</f>
        <v>216500</v>
      </c>
      <c r="D106" s="65">
        <f>D107+D109</f>
        <v>0</v>
      </c>
      <c r="E106" s="65">
        <f>E107+E109</f>
        <v>2000</v>
      </c>
      <c r="F106" s="65">
        <f>F107+F109</f>
        <v>218500</v>
      </c>
      <c r="G106" s="65">
        <f>G107+G109</f>
        <v>183500</v>
      </c>
      <c r="H106" s="55">
        <f t="shared" si="62"/>
        <v>0.92378752886836024</v>
      </c>
      <c r="W106" s="56"/>
    </row>
    <row r="107" spans="1:25" ht="47.25" x14ac:dyDescent="0.25">
      <c r="A107" s="52" t="s">
        <v>183</v>
      </c>
      <c r="B107" s="94" t="s">
        <v>184</v>
      </c>
      <c r="C107" s="53">
        <f>C108</f>
        <v>175000</v>
      </c>
      <c r="D107" s="53">
        <f t="shared" ref="D107:F107" si="63">D108</f>
        <v>0</v>
      </c>
      <c r="E107" s="53">
        <f t="shared" si="63"/>
        <v>0</v>
      </c>
      <c r="F107" s="53">
        <f t="shared" si="63"/>
        <v>175000</v>
      </c>
      <c r="G107" s="53">
        <f>G108</f>
        <v>140000</v>
      </c>
      <c r="H107" s="55">
        <f t="shared" si="62"/>
        <v>0</v>
      </c>
      <c r="W107" s="56"/>
    </row>
    <row r="108" spans="1:25" ht="63" x14ac:dyDescent="0.25">
      <c r="A108" s="52" t="s">
        <v>185</v>
      </c>
      <c r="B108" s="94" t="s">
        <v>186</v>
      </c>
      <c r="C108" s="53">
        <v>175000</v>
      </c>
      <c r="D108" s="53">
        <v>0</v>
      </c>
      <c r="E108" s="54">
        <v>0</v>
      </c>
      <c r="F108" s="54">
        <f t="shared" ref="F108:F118" si="64">SUM(C108+D108+E108)</f>
        <v>175000</v>
      </c>
      <c r="G108" s="54">
        <v>140000</v>
      </c>
      <c r="H108" s="55">
        <f t="shared" si="62"/>
        <v>0</v>
      </c>
      <c r="W108" s="56"/>
    </row>
    <row r="109" spans="1:25" ht="31.5" x14ac:dyDescent="0.25">
      <c r="A109" s="52" t="s">
        <v>187</v>
      </c>
      <c r="B109" s="94" t="s">
        <v>188</v>
      </c>
      <c r="C109" s="53">
        <v>41500</v>
      </c>
      <c r="D109" s="53">
        <v>0</v>
      </c>
      <c r="E109" s="54">
        <v>2000</v>
      </c>
      <c r="F109" s="54">
        <f t="shared" si="64"/>
        <v>43500</v>
      </c>
      <c r="G109" s="54">
        <v>43500</v>
      </c>
      <c r="H109" s="55"/>
      <c r="W109" s="56"/>
    </row>
    <row r="110" spans="1:25" ht="78.75" x14ac:dyDescent="0.25">
      <c r="A110" s="67" t="s">
        <v>189</v>
      </c>
      <c r="B110" s="93" t="s">
        <v>190</v>
      </c>
      <c r="C110" s="65">
        <f>C111+C112</f>
        <v>70610</v>
      </c>
      <c r="D110" s="65">
        <f t="shared" ref="D110:F110" si="65">D111+D112</f>
        <v>0</v>
      </c>
      <c r="E110" s="65">
        <f t="shared" si="65"/>
        <v>0</v>
      </c>
      <c r="F110" s="65">
        <f t="shared" si="65"/>
        <v>70610</v>
      </c>
      <c r="G110" s="65">
        <f>G111+G112</f>
        <v>70605.570000000007</v>
      </c>
      <c r="H110" s="55"/>
      <c r="W110" s="56"/>
    </row>
    <row r="111" spans="1:25" ht="78.75" x14ac:dyDescent="0.25">
      <c r="A111" s="52" t="s">
        <v>191</v>
      </c>
      <c r="B111" s="94" t="s">
        <v>192</v>
      </c>
      <c r="C111" s="53">
        <v>37610</v>
      </c>
      <c r="D111" s="53">
        <v>0</v>
      </c>
      <c r="E111" s="54">
        <v>0</v>
      </c>
      <c r="F111" s="54">
        <f t="shared" si="64"/>
        <v>37610</v>
      </c>
      <c r="G111" s="54">
        <v>37605.57</v>
      </c>
      <c r="H111" s="55"/>
      <c r="W111" s="56"/>
    </row>
    <row r="112" spans="1:25" ht="78.75" x14ac:dyDescent="0.25">
      <c r="A112" s="52" t="s">
        <v>191</v>
      </c>
      <c r="B112" s="94" t="s">
        <v>193</v>
      </c>
      <c r="C112" s="53">
        <v>33000</v>
      </c>
      <c r="D112" s="53">
        <v>0</v>
      </c>
      <c r="E112" s="54">
        <v>0</v>
      </c>
      <c r="F112" s="54">
        <f t="shared" si="64"/>
        <v>33000</v>
      </c>
      <c r="G112" s="54">
        <v>33000</v>
      </c>
      <c r="H112" s="55"/>
      <c r="W112" s="56"/>
    </row>
    <row r="113" spans="1:23" ht="31.5" x14ac:dyDescent="0.25">
      <c r="A113" s="67" t="s">
        <v>194</v>
      </c>
      <c r="B113" s="93" t="s">
        <v>195</v>
      </c>
      <c r="C113" s="65">
        <f>C114</f>
        <v>26140000</v>
      </c>
      <c r="D113" s="65">
        <f t="shared" ref="D113:F113" si="66">D114</f>
        <v>0</v>
      </c>
      <c r="E113" s="65">
        <f t="shared" si="66"/>
        <v>15810000</v>
      </c>
      <c r="F113" s="65">
        <f t="shared" si="66"/>
        <v>41950000</v>
      </c>
      <c r="G113" s="65">
        <f>G114</f>
        <v>41949837.5</v>
      </c>
      <c r="H113" s="55"/>
      <c r="W113" s="56"/>
    </row>
    <row r="114" spans="1:23" ht="47.25" x14ac:dyDescent="0.25">
      <c r="A114" s="52" t="s">
        <v>196</v>
      </c>
      <c r="B114" s="94" t="s">
        <v>197</v>
      </c>
      <c r="C114" s="53">
        <v>26140000</v>
      </c>
      <c r="D114" s="53">
        <v>0</v>
      </c>
      <c r="E114" s="54">
        <f>2340000+13470000</f>
        <v>15810000</v>
      </c>
      <c r="F114" s="54">
        <f t="shared" ref="F114" si="67">SUM(C114+D114+E114)</f>
        <v>41950000</v>
      </c>
      <c r="G114" s="54">
        <v>41949837.5</v>
      </c>
      <c r="H114" s="55"/>
      <c r="W114" s="56"/>
    </row>
    <row r="115" spans="1:23" s="82" customFormat="1" ht="78.75" x14ac:dyDescent="0.25">
      <c r="A115" s="67" t="s">
        <v>198</v>
      </c>
      <c r="B115" s="93" t="s">
        <v>199</v>
      </c>
      <c r="C115" s="65">
        <f>C116+C117+C118</f>
        <v>495150</v>
      </c>
      <c r="D115" s="65">
        <f t="shared" ref="D115:F115" si="68">D116+D117+D118</f>
        <v>0</v>
      </c>
      <c r="E115" s="65">
        <f t="shared" si="68"/>
        <v>66850</v>
      </c>
      <c r="F115" s="65">
        <f t="shared" si="68"/>
        <v>562000</v>
      </c>
      <c r="G115" s="65">
        <f>G116+G117+G118</f>
        <v>561680.16</v>
      </c>
      <c r="H115" s="80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</row>
    <row r="116" spans="1:23" ht="78.75" x14ac:dyDescent="0.25">
      <c r="A116" s="52" t="s">
        <v>198</v>
      </c>
      <c r="B116" s="94" t="s">
        <v>200</v>
      </c>
      <c r="C116" s="53">
        <v>402000</v>
      </c>
      <c r="D116" s="53">
        <v>0</v>
      </c>
      <c r="E116" s="54">
        <v>20000</v>
      </c>
      <c r="F116" s="54">
        <f t="shared" si="64"/>
        <v>422000</v>
      </c>
      <c r="G116" s="54">
        <v>421273.3</v>
      </c>
      <c r="H116" s="55">
        <f t="shared" si="62"/>
        <v>4.9751243781094532</v>
      </c>
      <c r="W116" s="56"/>
    </row>
    <row r="117" spans="1:23" ht="78.75" x14ac:dyDescent="0.25">
      <c r="A117" s="52" t="s">
        <v>198</v>
      </c>
      <c r="B117" s="94" t="s">
        <v>201</v>
      </c>
      <c r="C117" s="53">
        <v>10000</v>
      </c>
      <c r="D117" s="53">
        <v>0</v>
      </c>
      <c r="E117" s="54">
        <v>0</v>
      </c>
      <c r="F117" s="54">
        <f t="shared" si="64"/>
        <v>10000</v>
      </c>
      <c r="G117" s="54">
        <v>10000</v>
      </c>
      <c r="H117" s="55"/>
      <c r="W117" s="56"/>
    </row>
    <row r="118" spans="1:23" ht="78.75" x14ac:dyDescent="0.25">
      <c r="A118" s="52" t="s">
        <v>198</v>
      </c>
      <c r="B118" s="94" t="s">
        <v>202</v>
      </c>
      <c r="C118" s="53">
        <v>83150</v>
      </c>
      <c r="D118" s="53">
        <v>0</v>
      </c>
      <c r="E118" s="54">
        <v>46850</v>
      </c>
      <c r="F118" s="54">
        <f t="shared" si="64"/>
        <v>130000</v>
      </c>
      <c r="G118" s="54">
        <v>130406.86</v>
      </c>
      <c r="H118" s="55"/>
      <c r="W118" s="56"/>
    </row>
    <row r="119" spans="1:23" ht="31.5" x14ac:dyDescent="0.25">
      <c r="A119" s="67" t="s">
        <v>203</v>
      </c>
      <c r="B119" s="93" t="s">
        <v>204</v>
      </c>
      <c r="C119" s="66">
        <f>C120</f>
        <v>1349600</v>
      </c>
      <c r="D119" s="66">
        <f t="shared" ref="D119:F119" si="69">D120</f>
        <v>0</v>
      </c>
      <c r="E119" s="66">
        <f t="shared" si="69"/>
        <v>105400</v>
      </c>
      <c r="F119" s="66">
        <f t="shared" si="69"/>
        <v>1455000</v>
      </c>
      <c r="G119" s="66">
        <f>G120</f>
        <v>1439456.96</v>
      </c>
      <c r="H119" s="55">
        <f t="shared" si="62"/>
        <v>7.809721398933017</v>
      </c>
      <c r="W119" s="56"/>
    </row>
    <row r="120" spans="1:23" ht="47.25" x14ac:dyDescent="0.25">
      <c r="A120" s="52" t="s">
        <v>205</v>
      </c>
      <c r="B120" s="94" t="s">
        <v>206</v>
      </c>
      <c r="C120" s="53">
        <f>SUM(C121:C126)</f>
        <v>1349600</v>
      </c>
      <c r="D120" s="53">
        <f t="shared" ref="D120:F120" si="70">SUM(D121:D126)</f>
        <v>0</v>
      </c>
      <c r="E120" s="53">
        <f t="shared" si="70"/>
        <v>105400</v>
      </c>
      <c r="F120" s="53">
        <f t="shared" si="70"/>
        <v>1455000</v>
      </c>
      <c r="G120" s="53">
        <f>SUM(G121:G126)</f>
        <v>1439456.96</v>
      </c>
      <c r="H120" s="55">
        <f t="shared" si="62"/>
        <v>7.809721398933017</v>
      </c>
      <c r="W120" s="56"/>
    </row>
    <row r="121" spans="1:23" ht="47.25" x14ac:dyDescent="0.25">
      <c r="A121" s="52" t="s">
        <v>205</v>
      </c>
      <c r="B121" s="94" t="s">
        <v>207</v>
      </c>
      <c r="C121" s="53">
        <v>600000</v>
      </c>
      <c r="D121" s="53">
        <v>0</v>
      </c>
      <c r="E121" s="54">
        <f>100000+20000</f>
        <v>120000</v>
      </c>
      <c r="F121" s="54">
        <f t="shared" ref="F121:F126" si="71">SUM(C121+D121+E121)</f>
        <v>720000</v>
      </c>
      <c r="G121" s="54">
        <v>715302.67</v>
      </c>
      <c r="H121" s="55">
        <f t="shared" si="62"/>
        <v>20</v>
      </c>
      <c r="W121" s="56"/>
    </row>
    <row r="122" spans="1:23" ht="47.25" x14ac:dyDescent="0.25">
      <c r="A122" s="52" t="s">
        <v>205</v>
      </c>
      <c r="B122" s="94" t="s">
        <v>208</v>
      </c>
      <c r="C122" s="53">
        <v>121000</v>
      </c>
      <c r="D122" s="53">
        <v>0</v>
      </c>
      <c r="E122" s="54">
        <v>-85000</v>
      </c>
      <c r="F122" s="54">
        <f t="shared" si="71"/>
        <v>36000</v>
      </c>
      <c r="G122" s="54">
        <v>35500</v>
      </c>
      <c r="H122" s="55">
        <f t="shared" si="62"/>
        <v>-70.247933884297524</v>
      </c>
      <c r="W122" s="56"/>
    </row>
    <row r="123" spans="1:23" ht="47.25" x14ac:dyDescent="0.25">
      <c r="A123" s="52" t="s">
        <v>205</v>
      </c>
      <c r="B123" s="94" t="s">
        <v>209</v>
      </c>
      <c r="C123" s="53">
        <v>58600</v>
      </c>
      <c r="D123" s="53">
        <v>0</v>
      </c>
      <c r="E123" s="54">
        <v>2400</v>
      </c>
      <c r="F123" s="54">
        <f t="shared" si="71"/>
        <v>61000</v>
      </c>
      <c r="G123" s="54">
        <v>60083.040000000001</v>
      </c>
      <c r="H123" s="55">
        <f t="shared" si="62"/>
        <v>4.0955631399317403</v>
      </c>
      <c r="W123" s="56"/>
    </row>
    <row r="124" spans="1:23" ht="47.25" x14ac:dyDescent="0.25">
      <c r="A124" s="52" t="s">
        <v>205</v>
      </c>
      <c r="B124" s="94" t="s">
        <v>210</v>
      </c>
      <c r="C124" s="53">
        <v>70000</v>
      </c>
      <c r="D124" s="53">
        <v>0</v>
      </c>
      <c r="E124" s="54">
        <v>0</v>
      </c>
      <c r="F124" s="54">
        <f t="shared" si="71"/>
        <v>70000</v>
      </c>
      <c r="G124" s="54">
        <v>68500</v>
      </c>
      <c r="H124" s="55">
        <f t="shared" si="62"/>
        <v>0</v>
      </c>
      <c r="W124" s="56"/>
    </row>
    <row r="125" spans="1:23" ht="47.25" x14ac:dyDescent="0.25">
      <c r="A125" s="52" t="s">
        <v>205</v>
      </c>
      <c r="B125" s="94" t="s">
        <v>211</v>
      </c>
      <c r="C125" s="53">
        <v>480000</v>
      </c>
      <c r="D125" s="53">
        <v>0</v>
      </c>
      <c r="E125" s="54">
        <f>70000+10000</f>
        <v>80000</v>
      </c>
      <c r="F125" s="54">
        <f t="shared" si="71"/>
        <v>560000</v>
      </c>
      <c r="G125" s="54">
        <v>552071.25</v>
      </c>
      <c r="H125" s="55">
        <f t="shared" si="62"/>
        <v>16.666666666666664</v>
      </c>
      <c r="W125" s="56"/>
    </row>
    <row r="126" spans="1:23" ht="35.450000000000003" customHeight="1" x14ac:dyDescent="0.25">
      <c r="A126" s="52" t="s">
        <v>205</v>
      </c>
      <c r="B126" s="94" t="s">
        <v>212</v>
      </c>
      <c r="C126" s="53">
        <v>20000</v>
      </c>
      <c r="D126" s="53">
        <v>0</v>
      </c>
      <c r="E126" s="54">
        <v>-12000</v>
      </c>
      <c r="F126" s="54">
        <f t="shared" si="71"/>
        <v>8000</v>
      </c>
      <c r="G126" s="54">
        <v>8000</v>
      </c>
      <c r="H126" s="55">
        <f t="shared" si="62"/>
        <v>-60</v>
      </c>
      <c r="W126" s="56"/>
    </row>
    <row r="127" spans="1:23" x14ac:dyDescent="0.25">
      <c r="A127" s="67" t="s">
        <v>213</v>
      </c>
      <c r="B127" s="93" t="s">
        <v>214</v>
      </c>
      <c r="C127" s="65">
        <f>C128+C130</f>
        <v>2681140</v>
      </c>
      <c r="D127" s="65">
        <f t="shared" ref="D127:F127" si="72">D128+D130</f>
        <v>0</v>
      </c>
      <c r="E127" s="65">
        <f t="shared" si="72"/>
        <v>-2471140</v>
      </c>
      <c r="F127" s="65">
        <f t="shared" si="72"/>
        <v>210000</v>
      </c>
      <c r="G127" s="65">
        <f>G128+G130</f>
        <v>-1376703.81</v>
      </c>
      <c r="H127" s="55">
        <f t="shared" si="62"/>
        <v>-92.167510834943343</v>
      </c>
      <c r="W127" s="56"/>
    </row>
    <row r="128" spans="1:23" ht="17.45" customHeight="1" x14ac:dyDescent="0.25">
      <c r="A128" s="67" t="s">
        <v>215</v>
      </c>
      <c r="B128" s="93" t="s">
        <v>216</v>
      </c>
      <c r="C128" s="65">
        <f>C129</f>
        <v>0</v>
      </c>
      <c r="D128" s="65">
        <f t="shared" ref="D128:F128" si="73">D129</f>
        <v>0</v>
      </c>
      <c r="E128" s="65">
        <f t="shared" si="73"/>
        <v>0</v>
      </c>
      <c r="F128" s="65">
        <f t="shared" si="73"/>
        <v>0</v>
      </c>
      <c r="G128" s="65">
        <f>G129</f>
        <v>-1580050.34</v>
      </c>
      <c r="H128" s="55" t="e">
        <f t="shared" si="62"/>
        <v>#DIV/0!</v>
      </c>
      <c r="W128" s="56"/>
    </row>
    <row r="129" spans="1:23" ht="17.45" customHeight="1" x14ac:dyDescent="0.25">
      <c r="A129" s="52" t="s">
        <v>217</v>
      </c>
      <c r="B129" s="94" t="s">
        <v>218</v>
      </c>
      <c r="C129" s="53">
        <v>0</v>
      </c>
      <c r="D129" s="53">
        <v>0</v>
      </c>
      <c r="E129" s="54">
        <v>0</v>
      </c>
      <c r="F129" s="54">
        <f t="shared" ref="F129" si="74">SUM(C129+D129+E129)</f>
        <v>0</v>
      </c>
      <c r="G129" s="54">
        <v>-1580050.34</v>
      </c>
      <c r="H129" s="55" t="e">
        <f t="shared" si="62"/>
        <v>#DIV/0!</v>
      </c>
      <c r="W129" s="56"/>
    </row>
    <row r="130" spans="1:23" ht="17.45" customHeight="1" x14ac:dyDescent="0.25">
      <c r="A130" s="67" t="s">
        <v>219</v>
      </c>
      <c r="B130" s="93" t="s">
        <v>220</v>
      </c>
      <c r="C130" s="65">
        <f>C131</f>
        <v>2681140</v>
      </c>
      <c r="D130" s="65">
        <f t="shared" ref="D130:F130" si="75">D131</f>
        <v>0</v>
      </c>
      <c r="E130" s="65">
        <f t="shared" si="75"/>
        <v>-2471140</v>
      </c>
      <c r="F130" s="65">
        <f t="shared" si="75"/>
        <v>210000</v>
      </c>
      <c r="G130" s="65">
        <f>G131</f>
        <v>203346.53</v>
      </c>
      <c r="H130" s="55">
        <f t="shared" si="62"/>
        <v>-92.167510834943343</v>
      </c>
      <c r="W130" s="56"/>
    </row>
    <row r="131" spans="1:23" ht="17.45" customHeight="1" x14ac:dyDescent="0.25">
      <c r="A131" s="52" t="s">
        <v>221</v>
      </c>
      <c r="B131" s="94" t="s">
        <v>222</v>
      </c>
      <c r="C131" s="53">
        <v>2681140</v>
      </c>
      <c r="D131" s="53">
        <v>0</v>
      </c>
      <c r="E131" s="54">
        <v>-2471140</v>
      </c>
      <c r="F131" s="54">
        <f t="shared" ref="F131" si="76">SUM(C131+D131+E131)</f>
        <v>210000</v>
      </c>
      <c r="G131" s="54">
        <v>203346.53</v>
      </c>
      <c r="H131" s="55">
        <f t="shared" si="62"/>
        <v>-92.167510834943343</v>
      </c>
      <c r="W131" s="56"/>
    </row>
    <row r="132" spans="1:23" ht="17.45" customHeight="1" x14ac:dyDescent="0.25">
      <c r="A132" s="67" t="s">
        <v>223</v>
      </c>
      <c r="B132" s="93" t="s">
        <v>224</v>
      </c>
      <c r="C132" s="65">
        <f t="shared" ref="C132:H132" si="77">C133+C218+C223+C216</f>
        <v>4221437247.7700005</v>
      </c>
      <c r="D132" s="65">
        <f t="shared" si="77"/>
        <v>-267907590</v>
      </c>
      <c r="E132" s="65">
        <f t="shared" si="77"/>
        <v>124818257.81999999</v>
      </c>
      <c r="F132" s="65">
        <f t="shared" si="77"/>
        <v>4078347915.5900002</v>
      </c>
      <c r="G132" s="65">
        <f t="shared" si="77"/>
        <v>1994571619.78</v>
      </c>
      <c r="H132" s="98" t="e">
        <f t="shared" si="77"/>
        <v>#DIV/0!</v>
      </c>
      <c r="W132" s="56"/>
    </row>
    <row r="133" spans="1:23" ht="47.25" x14ac:dyDescent="0.25">
      <c r="A133" s="67" t="s">
        <v>225</v>
      </c>
      <c r="B133" s="93" t="s">
        <v>226</v>
      </c>
      <c r="C133" s="51">
        <f>C134+C142+C169+C202</f>
        <v>4132679724.2600002</v>
      </c>
      <c r="D133" s="51">
        <f>D134+D142+D169+D202</f>
        <v>-267907590</v>
      </c>
      <c r="E133" s="51">
        <f>E134+E142+E169+E202</f>
        <v>0</v>
      </c>
      <c r="F133" s="51">
        <f>F134+F142+F169+F202</f>
        <v>3864772134.2600002</v>
      </c>
      <c r="G133" s="51">
        <f>G134+G142+G169+G202</f>
        <v>1780859012.8299999</v>
      </c>
      <c r="H133" s="55">
        <f t="shared" si="62"/>
        <v>0</v>
      </c>
      <c r="W133" s="56"/>
    </row>
    <row r="134" spans="1:23" ht="33" customHeight="1" x14ac:dyDescent="0.25">
      <c r="A134" s="67" t="s">
        <v>227</v>
      </c>
      <c r="B134" s="93" t="s">
        <v>228</v>
      </c>
      <c r="C134" s="65">
        <f>C135+C140+C138</f>
        <v>350623100</v>
      </c>
      <c r="D134" s="65">
        <f t="shared" ref="D134:G134" si="78">D135+D140+D138</f>
        <v>0</v>
      </c>
      <c r="E134" s="65">
        <f t="shared" si="78"/>
        <v>0</v>
      </c>
      <c r="F134" s="65">
        <f t="shared" si="78"/>
        <v>350623100</v>
      </c>
      <c r="G134" s="65">
        <f t="shared" si="78"/>
        <v>293050200</v>
      </c>
      <c r="H134" s="55">
        <f t="shared" si="62"/>
        <v>0</v>
      </c>
      <c r="W134" s="56"/>
    </row>
    <row r="135" spans="1:23" ht="16.149999999999999" customHeight="1" x14ac:dyDescent="0.25">
      <c r="A135" s="67" t="s">
        <v>229</v>
      </c>
      <c r="B135" s="93" t="s">
        <v>230</v>
      </c>
      <c r="C135" s="65">
        <f>SUM(C136+C137)</f>
        <v>264639600</v>
      </c>
      <c r="D135" s="65">
        <f t="shared" ref="D135:G135" si="79">SUM(D136+D137)</f>
        <v>0</v>
      </c>
      <c r="E135" s="65">
        <f t="shared" si="79"/>
        <v>0</v>
      </c>
      <c r="F135" s="65">
        <f t="shared" si="79"/>
        <v>264639600</v>
      </c>
      <c r="G135" s="65">
        <f t="shared" si="79"/>
        <v>207066700</v>
      </c>
      <c r="H135" s="55">
        <f t="shared" si="62"/>
        <v>0</v>
      </c>
      <c r="W135" s="56"/>
    </row>
    <row r="136" spans="1:23" ht="62.45" customHeight="1" x14ac:dyDescent="0.25">
      <c r="A136" s="52" t="s">
        <v>231</v>
      </c>
      <c r="B136" s="94" t="s">
        <v>232</v>
      </c>
      <c r="C136" s="53">
        <v>207794100</v>
      </c>
      <c r="D136" s="54">
        <v>0</v>
      </c>
      <c r="E136" s="54">
        <v>0</v>
      </c>
      <c r="F136" s="54">
        <f t="shared" ref="F136:F141" si="80">SUM(C136+D136+E136)</f>
        <v>207794100</v>
      </c>
      <c r="G136" s="54">
        <v>150221200</v>
      </c>
      <c r="H136" s="55">
        <f t="shared" si="62"/>
        <v>0</v>
      </c>
      <c r="W136" s="56"/>
    </row>
    <row r="137" spans="1:23" ht="48" customHeight="1" x14ac:dyDescent="0.25">
      <c r="A137" s="52" t="s">
        <v>233</v>
      </c>
      <c r="B137" s="94" t="s">
        <v>232</v>
      </c>
      <c r="C137" s="53">
        <v>56845500</v>
      </c>
      <c r="D137" s="54">
        <v>0</v>
      </c>
      <c r="E137" s="54">
        <v>0</v>
      </c>
      <c r="F137" s="54">
        <f t="shared" si="80"/>
        <v>56845500</v>
      </c>
      <c r="G137" s="54">
        <v>56845500</v>
      </c>
      <c r="H137" s="55">
        <f t="shared" si="62"/>
        <v>0</v>
      </c>
      <c r="W137" s="56"/>
    </row>
    <row r="138" spans="1:23" ht="32.450000000000003" customHeight="1" x14ac:dyDescent="0.25">
      <c r="A138" s="67" t="s">
        <v>365</v>
      </c>
      <c r="B138" s="93" t="s">
        <v>366</v>
      </c>
      <c r="C138" s="65">
        <f>C139</f>
        <v>73135100</v>
      </c>
      <c r="D138" s="65">
        <f t="shared" ref="D138:G138" si="81">D139</f>
        <v>0</v>
      </c>
      <c r="E138" s="65">
        <f t="shared" si="81"/>
        <v>0</v>
      </c>
      <c r="F138" s="65">
        <f t="shared" si="81"/>
        <v>73135100</v>
      </c>
      <c r="G138" s="65">
        <f t="shared" si="81"/>
        <v>73135100</v>
      </c>
      <c r="H138" s="55"/>
      <c r="W138" s="56"/>
    </row>
    <row r="139" spans="1:23" ht="32.450000000000003" customHeight="1" x14ac:dyDescent="0.25">
      <c r="A139" s="52" t="s">
        <v>367</v>
      </c>
      <c r="B139" s="94" t="s">
        <v>368</v>
      </c>
      <c r="C139" s="53">
        <v>73135100</v>
      </c>
      <c r="D139" s="54">
        <v>0</v>
      </c>
      <c r="E139" s="54">
        <v>0</v>
      </c>
      <c r="F139" s="54">
        <f>C139+D139+E139</f>
        <v>73135100</v>
      </c>
      <c r="G139" s="54">
        <v>73135100</v>
      </c>
      <c r="H139" s="55"/>
      <c r="W139" s="56"/>
    </row>
    <row r="140" spans="1:23" x14ac:dyDescent="0.25">
      <c r="A140" s="67" t="s">
        <v>361</v>
      </c>
      <c r="B140" s="93" t="s">
        <v>360</v>
      </c>
      <c r="C140" s="65">
        <f>C141</f>
        <v>12848400</v>
      </c>
      <c r="D140" s="78">
        <f t="shared" ref="D140:G140" si="82">D141</f>
        <v>0</v>
      </c>
      <c r="E140" s="78">
        <f t="shared" si="82"/>
        <v>0</v>
      </c>
      <c r="F140" s="78">
        <f t="shared" si="82"/>
        <v>12848400</v>
      </c>
      <c r="G140" s="78">
        <f t="shared" si="82"/>
        <v>12848400</v>
      </c>
      <c r="H140" s="55">
        <f t="shared" si="62"/>
        <v>0</v>
      </c>
      <c r="W140" s="56"/>
    </row>
    <row r="141" spans="1:23" x14ac:dyDescent="0.25">
      <c r="A141" s="52" t="s">
        <v>234</v>
      </c>
      <c r="B141" s="94" t="s">
        <v>235</v>
      </c>
      <c r="C141" s="53">
        <v>12848400</v>
      </c>
      <c r="D141" s="54">
        <v>0</v>
      </c>
      <c r="E141" s="54">
        <v>0</v>
      </c>
      <c r="F141" s="54">
        <f t="shared" si="80"/>
        <v>12848400</v>
      </c>
      <c r="G141" s="54">
        <v>12848400</v>
      </c>
      <c r="H141" s="55">
        <f t="shared" si="62"/>
        <v>0</v>
      </c>
      <c r="W141" s="56"/>
    </row>
    <row r="142" spans="1:23" ht="33" customHeight="1" x14ac:dyDescent="0.25">
      <c r="A142" s="67" t="s">
        <v>236</v>
      </c>
      <c r="B142" s="95" t="s">
        <v>237</v>
      </c>
      <c r="C142" s="65">
        <f>SUM(C143+C154+C145+C148+C151)</f>
        <v>2475725218.2600002</v>
      </c>
      <c r="D142" s="65">
        <f t="shared" ref="D142:G142" si="83">SUM(D143+D154+D145+D148+D151)</f>
        <v>-215026800</v>
      </c>
      <c r="E142" s="65">
        <f t="shared" si="83"/>
        <v>0</v>
      </c>
      <c r="F142" s="65">
        <f t="shared" si="83"/>
        <v>2260698418.2600002</v>
      </c>
      <c r="G142" s="65">
        <f t="shared" si="83"/>
        <v>297441532.28000003</v>
      </c>
      <c r="H142" s="55">
        <f t="shared" si="62"/>
        <v>0</v>
      </c>
      <c r="W142" s="56"/>
    </row>
    <row r="143" spans="1:23" ht="64.150000000000006" customHeight="1" x14ac:dyDescent="0.25">
      <c r="A143" s="52" t="s">
        <v>238</v>
      </c>
      <c r="B143" s="94" t="s">
        <v>239</v>
      </c>
      <c r="C143" s="53">
        <f>SUM(C144)</f>
        <v>0</v>
      </c>
      <c r="D143" s="53">
        <f t="shared" ref="D143:G143" si="84">SUM(D144)</f>
        <v>0</v>
      </c>
      <c r="E143" s="53">
        <f t="shared" si="84"/>
        <v>0</v>
      </c>
      <c r="F143" s="53">
        <f t="shared" si="84"/>
        <v>0</v>
      </c>
      <c r="G143" s="53">
        <f t="shared" si="84"/>
        <v>0</v>
      </c>
      <c r="H143" s="55" t="e">
        <f t="shared" si="62"/>
        <v>#DIV/0!</v>
      </c>
      <c r="W143" s="56"/>
    </row>
    <row r="144" spans="1:23" ht="63" x14ac:dyDescent="0.25">
      <c r="A144" s="52" t="s">
        <v>240</v>
      </c>
      <c r="B144" s="94" t="s">
        <v>241</v>
      </c>
      <c r="C144" s="83">
        <v>0</v>
      </c>
      <c r="D144" s="83">
        <v>0</v>
      </c>
      <c r="E144" s="54">
        <v>0</v>
      </c>
      <c r="F144" s="54">
        <f t="shared" ref="F144:F150" si="85">SUM(C144+D144+E144)</f>
        <v>0</v>
      </c>
      <c r="G144" s="54">
        <v>0</v>
      </c>
      <c r="H144" s="55" t="e">
        <f t="shared" si="62"/>
        <v>#DIV/0!</v>
      </c>
      <c r="W144" s="56"/>
    </row>
    <row r="145" spans="1:23" ht="25.15" customHeight="1" x14ac:dyDescent="0.25">
      <c r="A145" s="52" t="s">
        <v>362</v>
      </c>
      <c r="B145" s="94" t="s">
        <v>242</v>
      </c>
      <c r="C145" s="83">
        <f>SUM(C146:C147)</f>
        <v>79027.360000000001</v>
      </c>
      <c r="D145" s="83">
        <f t="shared" ref="D145:G145" si="86">SUM(D146:D147)</f>
        <v>0</v>
      </c>
      <c r="E145" s="83">
        <f t="shared" si="86"/>
        <v>0</v>
      </c>
      <c r="F145" s="83">
        <f t="shared" si="86"/>
        <v>79027.360000000001</v>
      </c>
      <c r="G145" s="83">
        <f t="shared" si="86"/>
        <v>79027.360000000001</v>
      </c>
      <c r="H145" s="55" t="e">
        <f>#REF!/#REF!*100</f>
        <v>#REF!</v>
      </c>
      <c r="W145" s="56"/>
    </row>
    <row r="146" spans="1:23" ht="36" customHeight="1" x14ac:dyDescent="0.25">
      <c r="A146" s="52" t="s">
        <v>243</v>
      </c>
      <c r="B146" s="94" t="s">
        <v>244</v>
      </c>
      <c r="C146" s="83">
        <v>13000</v>
      </c>
      <c r="D146" s="83">
        <v>0</v>
      </c>
      <c r="E146" s="54">
        <v>0</v>
      </c>
      <c r="F146" s="54">
        <f t="shared" si="85"/>
        <v>13000</v>
      </c>
      <c r="G146" s="54">
        <v>13000</v>
      </c>
      <c r="H146" s="55">
        <f>E152/C152*100</f>
        <v>0</v>
      </c>
      <c r="W146" s="56"/>
    </row>
    <row r="147" spans="1:23" ht="31.5" x14ac:dyDescent="0.25">
      <c r="A147" s="52" t="s">
        <v>245</v>
      </c>
      <c r="B147" s="94" t="s">
        <v>244</v>
      </c>
      <c r="C147" s="53">
        <v>66027.360000000001</v>
      </c>
      <c r="D147" s="83">
        <v>0</v>
      </c>
      <c r="E147" s="54">
        <v>0</v>
      </c>
      <c r="F147" s="54">
        <f t="shared" si="85"/>
        <v>66027.360000000001</v>
      </c>
      <c r="G147" s="54">
        <v>66027.360000000001</v>
      </c>
      <c r="H147" s="55">
        <f>E153/C153*100</f>
        <v>0</v>
      </c>
      <c r="W147" s="56"/>
    </row>
    <row r="148" spans="1:23" ht="48.6" customHeight="1" x14ac:dyDescent="0.25">
      <c r="A148" s="52" t="s">
        <v>246</v>
      </c>
      <c r="B148" s="94" t="s">
        <v>247</v>
      </c>
      <c r="C148" s="83">
        <f>SUM(C149:C150)</f>
        <v>10130300</v>
      </c>
      <c r="D148" s="83">
        <f t="shared" ref="D148:G148" si="87">SUM(D149:D150)</f>
        <v>0</v>
      </c>
      <c r="E148" s="83">
        <f t="shared" si="87"/>
        <v>0</v>
      </c>
      <c r="F148" s="83">
        <f t="shared" si="87"/>
        <v>10130300</v>
      </c>
      <c r="G148" s="83">
        <f t="shared" si="87"/>
        <v>8675324.4199999999</v>
      </c>
      <c r="H148" s="55">
        <f t="shared" ref="H148:H150" si="88">E145/C145*100</f>
        <v>0</v>
      </c>
      <c r="W148" s="56"/>
    </row>
    <row r="149" spans="1:23" ht="51" customHeight="1" x14ac:dyDescent="0.25">
      <c r="A149" s="52" t="s">
        <v>248</v>
      </c>
      <c r="B149" s="94" t="s">
        <v>249</v>
      </c>
      <c r="C149" s="83">
        <v>3039100</v>
      </c>
      <c r="D149" s="83">
        <v>0</v>
      </c>
      <c r="E149" s="54">
        <f>D149</f>
        <v>0</v>
      </c>
      <c r="F149" s="54">
        <f t="shared" si="85"/>
        <v>3039100</v>
      </c>
      <c r="G149" s="54">
        <v>2602597.56</v>
      </c>
      <c r="H149" s="55">
        <f t="shared" si="88"/>
        <v>0</v>
      </c>
      <c r="W149" s="56"/>
    </row>
    <row r="150" spans="1:23" ht="72.599999999999994" customHeight="1" x14ac:dyDescent="0.25">
      <c r="A150" s="52" t="s">
        <v>250</v>
      </c>
      <c r="B150" s="94" t="s">
        <v>249</v>
      </c>
      <c r="C150" s="83">
        <v>7091200</v>
      </c>
      <c r="D150" s="83">
        <v>0</v>
      </c>
      <c r="E150" s="54">
        <f>D150</f>
        <v>0</v>
      </c>
      <c r="F150" s="54">
        <f t="shared" si="85"/>
        <v>7091200</v>
      </c>
      <c r="G150" s="54">
        <v>6072726.8600000003</v>
      </c>
      <c r="H150" s="55">
        <f t="shared" si="88"/>
        <v>0</v>
      </c>
      <c r="W150" s="56"/>
    </row>
    <row r="151" spans="1:23" ht="31.5" x14ac:dyDescent="0.25">
      <c r="A151" s="52" t="s">
        <v>251</v>
      </c>
      <c r="B151" s="94" t="s">
        <v>252</v>
      </c>
      <c r="C151" s="83">
        <f>SUM(C152:C153)</f>
        <v>1054318</v>
      </c>
      <c r="D151" s="83">
        <f t="shared" ref="D151:G151" si="89">SUM(D152:D153)</f>
        <v>0</v>
      </c>
      <c r="E151" s="83">
        <f t="shared" si="89"/>
        <v>0</v>
      </c>
      <c r="F151" s="83">
        <f t="shared" si="89"/>
        <v>1054318</v>
      </c>
      <c r="G151" s="83">
        <f t="shared" si="89"/>
        <v>1054317.5999999999</v>
      </c>
      <c r="H151" s="55"/>
      <c r="W151" s="56"/>
    </row>
    <row r="152" spans="1:23" ht="51" customHeight="1" x14ac:dyDescent="0.25">
      <c r="A152" s="52" t="s">
        <v>253</v>
      </c>
      <c r="B152" s="94" t="s">
        <v>254</v>
      </c>
      <c r="C152" s="83">
        <v>143209</v>
      </c>
      <c r="D152" s="83">
        <v>0</v>
      </c>
      <c r="E152" s="54">
        <v>0</v>
      </c>
      <c r="F152" s="54">
        <f>SUM(C152+D152+E152)</f>
        <v>143209</v>
      </c>
      <c r="G152" s="54">
        <v>143208.78</v>
      </c>
      <c r="H152" s="55">
        <f>E148/C148*100</f>
        <v>0</v>
      </c>
      <c r="W152" s="56"/>
    </row>
    <row r="153" spans="1:23" ht="79.900000000000006" customHeight="1" x14ac:dyDescent="0.25">
      <c r="A153" s="52" t="s">
        <v>255</v>
      </c>
      <c r="B153" s="94" t="s">
        <v>254</v>
      </c>
      <c r="C153" s="83">
        <v>911109</v>
      </c>
      <c r="D153" s="83">
        <v>0</v>
      </c>
      <c r="E153" s="54">
        <v>0</v>
      </c>
      <c r="F153" s="54">
        <f>SUM(C153+D153+E153)</f>
        <v>911109</v>
      </c>
      <c r="G153" s="54">
        <v>911108.82</v>
      </c>
      <c r="H153" s="55">
        <f>E149/C149*100</f>
        <v>0</v>
      </c>
      <c r="W153" s="56"/>
    </row>
    <row r="154" spans="1:23" x14ac:dyDescent="0.25">
      <c r="A154" s="52" t="s">
        <v>256</v>
      </c>
      <c r="B154" s="94" t="s">
        <v>257</v>
      </c>
      <c r="C154" s="83">
        <f>SUM(C155+C156+C157+C158+C159+C160+C162+C163+C164+C165+C166+C167+C168+C161)</f>
        <v>2464461572.9000001</v>
      </c>
      <c r="D154" s="83">
        <f t="shared" ref="D154:G154" si="90">SUM(D155+D156+D157+D158+D159+D160+D162+D163+D164+D165+D166+D167+D168+D161)</f>
        <v>-215026800</v>
      </c>
      <c r="E154" s="83">
        <f t="shared" si="90"/>
        <v>0</v>
      </c>
      <c r="F154" s="83">
        <f t="shared" si="90"/>
        <v>2249434772.9000001</v>
      </c>
      <c r="G154" s="83">
        <f t="shared" si="90"/>
        <v>287632862.89999998</v>
      </c>
      <c r="H154" s="55">
        <f>E150/C150*100</f>
        <v>0</v>
      </c>
      <c r="W154" s="56"/>
    </row>
    <row r="155" spans="1:23" ht="78.75" x14ac:dyDescent="0.25">
      <c r="A155" s="52" t="s">
        <v>258</v>
      </c>
      <c r="B155" s="94" t="s">
        <v>259</v>
      </c>
      <c r="C155" s="83">
        <v>3920000</v>
      </c>
      <c r="D155" s="83">
        <v>0</v>
      </c>
      <c r="E155" s="54">
        <f>D155</f>
        <v>0</v>
      </c>
      <c r="F155" s="54">
        <f t="shared" ref="F155:F168" si="91">SUM(C155+D155+E155)</f>
        <v>3920000</v>
      </c>
      <c r="G155" s="54">
        <v>3207767.66</v>
      </c>
      <c r="H155" s="55"/>
      <c r="W155" s="56"/>
    </row>
    <row r="156" spans="1:23" ht="52.15" customHeight="1" x14ac:dyDescent="0.25">
      <c r="A156" s="52" t="s">
        <v>260</v>
      </c>
      <c r="B156" s="94" t="s">
        <v>259</v>
      </c>
      <c r="C156" s="53">
        <v>0</v>
      </c>
      <c r="D156" s="53">
        <v>0</v>
      </c>
      <c r="E156" s="54">
        <v>0</v>
      </c>
      <c r="F156" s="54">
        <f t="shared" si="91"/>
        <v>0</v>
      </c>
      <c r="G156" s="54">
        <v>0</v>
      </c>
      <c r="H156" s="55" t="e">
        <f t="shared" ref="H156:H197" si="92">E156/C156*100</f>
        <v>#DIV/0!</v>
      </c>
      <c r="W156" s="56"/>
    </row>
    <row r="157" spans="1:23" ht="30.6" customHeight="1" x14ac:dyDescent="0.25">
      <c r="A157" s="52" t="s">
        <v>261</v>
      </c>
      <c r="B157" s="94" t="s">
        <v>259</v>
      </c>
      <c r="C157" s="53">
        <v>90900</v>
      </c>
      <c r="D157" s="83">
        <f>0</f>
        <v>0</v>
      </c>
      <c r="E157" s="54">
        <f>D157</f>
        <v>0</v>
      </c>
      <c r="F157" s="54">
        <f t="shared" si="91"/>
        <v>90900</v>
      </c>
      <c r="G157" s="54">
        <v>48597.5</v>
      </c>
      <c r="H157" s="55">
        <f t="shared" si="92"/>
        <v>0</v>
      </c>
      <c r="W157" s="56"/>
    </row>
    <row r="158" spans="1:23" ht="113.45" customHeight="1" x14ac:dyDescent="0.25">
      <c r="A158" s="52" t="s">
        <v>262</v>
      </c>
      <c r="B158" s="94" t="s">
        <v>259</v>
      </c>
      <c r="C158" s="53">
        <v>400000</v>
      </c>
      <c r="D158" s="83">
        <v>0</v>
      </c>
      <c r="E158" s="54">
        <v>0</v>
      </c>
      <c r="F158" s="54">
        <f t="shared" si="91"/>
        <v>400000</v>
      </c>
      <c r="G158" s="54">
        <v>400000</v>
      </c>
      <c r="H158" s="55">
        <f t="shared" si="92"/>
        <v>0</v>
      </c>
      <c r="W158" s="56"/>
    </row>
    <row r="159" spans="1:23" ht="63" x14ac:dyDescent="0.25">
      <c r="A159" s="52" t="s">
        <v>263</v>
      </c>
      <c r="B159" s="94" t="s">
        <v>259</v>
      </c>
      <c r="C159" s="53">
        <v>2315032000</v>
      </c>
      <c r="D159" s="54">
        <v>-215026800</v>
      </c>
      <c r="E159" s="54">
        <v>0</v>
      </c>
      <c r="F159" s="54">
        <f t="shared" si="91"/>
        <v>2100005200</v>
      </c>
      <c r="G159" s="54">
        <v>176020227.30000001</v>
      </c>
      <c r="H159" s="55">
        <f t="shared" si="92"/>
        <v>0</v>
      </c>
      <c r="W159" s="56"/>
    </row>
    <row r="160" spans="1:23" ht="69.599999999999994" customHeight="1" x14ac:dyDescent="0.25">
      <c r="A160" s="52" t="s">
        <v>264</v>
      </c>
      <c r="B160" s="94" t="s">
        <v>259</v>
      </c>
      <c r="C160" s="83">
        <v>23862100</v>
      </c>
      <c r="D160" s="83">
        <v>0</v>
      </c>
      <c r="E160" s="54">
        <v>0</v>
      </c>
      <c r="F160" s="54">
        <f t="shared" si="91"/>
        <v>23862100</v>
      </c>
      <c r="G160" s="54">
        <v>22164578.510000002</v>
      </c>
      <c r="H160" s="55">
        <f t="shared" si="92"/>
        <v>0</v>
      </c>
      <c r="W160" s="56"/>
    </row>
    <row r="161" spans="1:23" ht="51.6" customHeight="1" x14ac:dyDescent="0.25">
      <c r="A161" s="52" t="s">
        <v>265</v>
      </c>
      <c r="B161" s="94" t="s">
        <v>259</v>
      </c>
      <c r="C161" s="83">
        <v>2399600</v>
      </c>
      <c r="D161" s="83">
        <v>0</v>
      </c>
      <c r="E161" s="54">
        <v>0</v>
      </c>
      <c r="F161" s="54">
        <f t="shared" si="91"/>
        <v>2399600</v>
      </c>
      <c r="G161" s="54">
        <v>89819</v>
      </c>
      <c r="H161" s="55">
        <f t="shared" si="92"/>
        <v>0</v>
      </c>
      <c r="W161" s="56"/>
    </row>
    <row r="162" spans="1:23" ht="109.9" customHeight="1" x14ac:dyDescent="0.25">
      <c r="A162" s="52" t="s">
        <v>266</v>
      </c>
      <c r="B162" s="94" t="s">
        <v>259</v>
      </c>
      <c r="C162" s="83">
        <v>706000</v>
      </c>
      <c r="D162" s="83">
        <v>0</v>
      </c>
      <c r="E162" s="54">
        <v>0</v>
      </c>
      <c r="F162" s="54">
        <f t="shared" si="91"/>
        <v>706000</v>
      </c>
      <c r="G162" s="54">
        <v>706000</v>
      </c>
      <c r="H162" s="55">
        <f t="shared" si="92"/>
        <v>0</v>
      </c>
      <c r="W162" s="56"/>
    </row>
    <row r="163" spans="1:23" ht="47.25" x14ac:dyDescent="0.25">
      <c r="A163" s="52" t="s">
        <v>267</v>
      </c>
      <c r="B163" s="94" t="s">
        <v>259</v>
      </c>
      <c r="C163" s="53">
        <v>345672.9</v>
      </c>
      <c r="D163" s="83">
        <v>0</v>
      </c>
      <c r="E163" s="54">
        <v>0</v>
      </c>
      <c r="F163" s="54">
        <f t="shared" si="91"/>
        <v>345672.9</v>
      </c>
      <c r="G163" s="54">
        <v>315804.83</v>
      </c>
      <c r="H163" s="55">
        <f t="shared" si="92"/>
        <v>0</v>
      </c>
      <c r="W163" s="56"/>
    </row>
    <row r="164" spans="1:23" ht="47.25" x14ac:dyDescent="0.25">
      <c r="A164" s="52" t="s">
        <v>268</v>
      </c>
      <c r="B164" s="94" t="s">
        <v>259</v>
      </c>
      <c r="C164" s="83">
        <v>743800</v>
      </c>
      <c r="D164" s="83">
        <f>0</f>
        <v>0</v>
      </c>
      <c r="E164" s="54">
        <f t="shared" ref="E164" si="93">D164</f>
        <v>0</v>
      </c>
      <c r="F164" s="54">
        <f t="shared" si="91"/>
        <v>743800</v>
      </c>
      <c r="G164" s="54">
        <v>722556.1</v>
      </c>
      <c r="H164" s="55">
        <f t="shared" si="92"/>
        <v>0</v>
      </c>
      <c r="W164" s="56"/>
    </row>
    <row r="165" spans="1:23" ht="47.25" x14ac:dyDescent="0.25">
      <c r="A165" s="52" t="s">
        <v>269</v>
      </c>
      <c r="B165" s="94" t="s">
        <v>259</v>
      </c>
      <c r="C165" s="83">
        <v>28688000</v>
      </c>
      <c r="D165" s="83">
        <f>0</f>
        <v>0</v>
      </c>
      <c r="E165" s="54">
        <f>D165</f>
        <v>0</v>
      </c>
      <c r="F165" s="54">
        <f t="shared" si="91"/>
        <v>28688000</v>
      </c>
      <c r="G165" s="54">
        <v>23512412</v>
      </c>
      <c r="H165" s="55">
        <f t="shared" si="92"/>
        <v>0</v>
      </c>
      <c r="W165" s="56"/>
    </row>
    <row r="166" spans="1:23" ht="96.6" customHeight="1" x14ac:dyDescent="0.25">
      <c r="A166" s="52" t="s">
        <v>270</v>
      </c>
      <c r="B166" s="94" t="s">
        <v>259</v>
      </c>
      <c r="C166" s="83">
        <v>48368700</v>
      </c>
      <c r="D166" s="83">
        <v>0</v>
      </c>
      <c r="E166" s="54">
        <v>0</v>
      </c>
      <c r="F166" s="54">
        <f t="shared" si="91"/>
        <v>48368700</v>
      </c>
      <c r="G166" s="54">
        <v>48368700</v>
      </c>
      <c r="H166" s="55">
        <f t="shared" si="92"/>
        <v>0</v>
      </c>
      <c r="W166" s="56"/>
    </row>
    <row r="167" spans="1:23" ht="124.9" customHeight="1" x14ac:dyDescent="0.25">
      <c r="A167" s="52" t="s">
        <v>271</v>
      </c>
      <c r="B167" s="94" t="s">
        <v>259</v>
      </c>
      <c r="C167" s="83">
        <v>12076400</v>
      </c>
      <c r="D167" s="83">
        <v>0</v>
      </c>
      <c r="E167" s="54">
        <v>0</v>
      </c>
      <c r="F167" s="54">
        <f t="shared" si="91"/>
        <v>12076400</v>
      </c>
      <c r="G167" s="54">
        <v>12076400</v>
      </c>
      <c r="H167" s="55">
        <f t="shared" si="92"/>
        <v>0</v>
      </c>
      <c r="W167" s="56"/>
    </row>
    <row r="168" spans="1:23" ht="94.5" x14ac:dyDescent="0.25">
      <c r="A168" s="52" t="s">
        <v>272</v>
      </c>
      <c r="B168" s="94" t="s">
        <v>259</v>
      </c>
      <c r="C168" s="83">
        <v>27828400</v>
      </c>
      <c r="D168" s="83">
        <v>0</v>
      </c>
      <c r="E168" s="54">
        <f>D168</f>
        <v>0</v>
      </c>
      <c r="F168" s="54">
        <f t="shared" si="91"/>
        <v>27828400</v>
      </c>
      <c r="G168" s="54">
        <v>0</v>
      </c>
      <c r="H168" s="55">
        <f t="shared" si="92"/>
        <v>0</v>
      </c>
      <c r="W168" s="56"/>
    </row>
    <row r="169" spans="1:23" ht="31.5" x14ac:dyDescent="0.25">
      <c r="A169" s="67" t="s">
        <v>273</v>
      </c>
      <c r="B169" s="93" t="s">
        <v>274</v>
      </c>
      <c r="C169" s="51">
        <f>SUM(C191+C199+C170+C187+C195+C189+C193+C197)</f>
        <v>1279783316</v>
      </c>
      <c r="D169" s="51">
        <f t="shared" ref="D169:F169" si="94">SUM(D191+D199+D170+D187+D195+D189+D193+D197)</f>
        <v>-52880800</v>
      </c>
      <c r="E169" s="51">
        <f t="shared" si="94"/>
        <v>0</v>
      </c>
      <c r="F169" s="51">
        <f t="shared" si="94"/>
        <v>1226902516</v>
      </c>
      <c r="G169" s="51">
        <f>SUM(G191+G199+G170+G187+G195+G189+G193+G197)</f>
        <v>1164403848.48</v>
      </c>
      <c r="H169" s="55">
        <f t="shared" si="92"/>
        <v>0</v>
      </c>
      <c r="W169" s="56"/>
    </row>
    <row r="170" spans="1:23" ht="31.9" customHeight="1" x14ac:dyDescent="0.25">
      <c r="A170" s="52" t="s">
        <v>275</v>
      </c>
      <c r="B170" s="94" t="s">
        <v>276</v>
      </c>
      <c r="C170" s="83">
        <f>SUM(C171:C186)</f>
        <v>1230142100</v>
      </c>
      <c r="D170" s="83">
        <f t="shared" ref="D170:F170" si="95">SUM(D171:D186)</f>
        <v>-52880800</v>
      </c>
      <c r="E170" s="83">
        <v>0</v>
      </c>
      <c r="F170" s="83">
        <f t="shared" si="95"/>
        <v>1177261300</v>
      </c>
      <c r="G170" s="83">
        <f>SUM(G171:G186)</f>
        <v>1116144260.4100001</v>
      </c>
      <c r="H170" s="55">
        <f t="shared" si="92"/>
        <v>0</v>
      </c>
      <c r="W170" s="56"/>
    </row>
    <row r="171" spans="1:23" ht="85.9" customHeight="1" x14ac:dyDescent="0.25">
      <c r="A171" s="52" t="s">
        <v>277</v>
      </c>
      <c r="B171" s="94" t="s">
        <v>278</v>
      </c>
      <c r="C171" s="83">
        <v>225900</v>
      </c>
      <c r="D171" s="83">
        <v>0</v>
      </c>
      <c r="E171" s="54">
        <v>0</v>
      </c>
      <c r="F171" s="54">
        <f t="shared" ref="F171:F201" si="96">SUM(C171+D171+E171)</f>
        <v>225900</v>
      </c>
      <c r="G171" s="54">
        <v>225900</v>
      </c>
      <c r="H171" s="55">
        <f t="shared" si="92"/>
        <v>0</v>
      </c>
      <c r="W171" s="56"/>
    </row>
    <row r="172" spans="1:23" ht="63" x14ac:dyDescent="0.25">
      <c r="A172" s="52" t="s">
        <v>279</v>
      </c>
      <c r="B172" s="94" t="s">
        <v>278</v>
      </c>
      <c r="C172" s="83">
        <f>1632300+61500</f>
        <v>1693800</v>
      </c>
      <c r="D172" s="83">
        <v>0</v>
      </c>
      <c r="E172" s="54">
        <v>0</v>
      </c>
      <c r="F172" s="54">
        <f t="shared" si="96"/>
        <v>1693800</v>
      </c>
      <c r="G172" s="54">
        <v>1693800</v>
      </c>
      <c r="H172" s="55">
        <f t="shared" si="92"/>
        <v>0</v>
      </c>
      <c r="W172" s="56"/>
    </row>
    <row r="173" spans="1:23" ht="56.45" customHeight="1" x14ac:dyDescent="0.25">
      <c r="A173" s="84" t="s">
        <v>280</v>
      </c>
      <c r="B173" s="94" t="s">
        <v>278</v>
      </c>
      <c r="C173" s="83">
        <v>18700000</v>
      </c>
      <c r="D173" s="83">
        <v>0</v>
      </c>
      <c r="E173" s="54">
        <v>0</v>
      </c>
      <c r="F173" s="54">
        <f t="shared" si="96"/>
        <v>18700000</v>
      </c>
      <c r="G173" s="54">
        <v>12277750</v>
      </c>
      <c r="H173" s="55">
        <f t="shared" si="92"/>
        <v>0</v>
      </c>
      <c r="W173" s="56"/>
    </row>
    <row r="174" spans="1:23" ht="31.5" x14ac:dyDescent="0.25">
      <c r="A174" s="84" t="s">
        <v>281</v>
      </c>
      <c r="B174" s="94" t="s">
        <v>278</v>
      </c>
      <c r="C174" s="83">
        <v>5500000</v>
      </c>
      <c r="D174" s="83">
        <v>0</v>
      </c>
      <c r="E174" s="54">
        <f t="shared" ref="E174:E186" si="97">D174</f>
        <v>0</v>
      </c>
      <c r="F174" s="54">
        <f t="shared" si="96"/>
        <v>5500000</v>
      </c>
      <c r="G174" s="54">
        <v>0</v>
      </c>
      <c r="H174" s="55">
        <f t="shared" si="92"/>
        <v>0</v>
      </c>
      <c r="W174" s="56"/>
    </row>
    <row r="175" spans="1:23" ht="67.900000000000006" customHeight="1" x14ac:dyDescent="0.25">
      <c r="A175" s="52" t="s">
        <v>282</v>
      </c>
      <c r="B175" s="94" t="s">
        <v>278</v>
      </c>
      <c r="C175" s="83">
        <v>398300</v>
      </c>
      <c r="D175" s="83">
        <v>0</v>
      </c>
      <c r="E175" s="54">
        <v>0</v>
      </c>
      <c r="F175" s="54">
        <f t="shared" si="96"/>
        <v>398300</v>
      </c>
      <c r="G175" s="54">
        <v>398300</v>
      </c>
      <c r="H175" s="55">
        <f t="shared" si="92"/>
        <v>0</v>
      </c>
      <c r="W175" s="56"/>
    </row>
    <row r="176" spans="1:23" ht="132" customHeight="1" x14ac:dyDescent="0.25">
      <c r="A176" s="52" t="s">
        <v>283</v>
      </c>
      <c r="B176" s="94" t="s">
        <v>278</v>
      </c>
      <c r="C176" s="83">
        <v>1103640000</v>
      </c>
      <c r="D176" s="83">
        <v>-52880800</v>
      </c>
      <c r="E176" s="54">
        <v>0</v>
      </c>
      <c r="F176" s="54">
        <f t="shared" si="96"/>
        <v>1050759200</v>
      </c>
      <c r="G176" s="54">
        <v>1001785000</v>
      </c>
      <c r="H176" s="55">
        <f t="shared" si="92"/>
        <v>0</v>
      </c>
      <c r="W176" s="56"/>
    </row>
    <row r="177" spans="1:23" ht="114" customHeight="1" x14ac:dyDescent="0.25">
      <c r="A177" s="52" t="s">
        <v>284</v>
      </c>
      <c r="B177" s="94" t="s">
        <v>278</v>
      </c>
      <c r="C177" s="83">
        <v>43159000</v>
      </c>
      <c r="D177" s="83">
        <v>0</v>
      </c>
      <c r="E177" s="54">
        <v>0</v>
      </c>
      <c r="F177" s="54">
        <f t="shared" si="96"/>
        <v>43159000</v>
      </c>
      <c r="G177" s="54">
        <v>43159000</v>
      </c>
      <c r="H177" s="55">
        <f t="shared" si="92"/>
        <v>0</v>
      </c>
      <c r="W177" s="56"/>
    </row>
    <row r="178" spans="1:23" ht="57" customHeight="1" x14ac:dyDescent="0.25">
      <c r="A178" s="52" t="s">
        <v>285</v>
      </c>
      <c r="B178" s="94" t="s">
        <v>278</v>
      </c>
      <c r="C178" s="53">
        <v>10102100</v>
      </c>
      <c r="D178" s="83">
        <v>0</v>
      </c>
      <c r="E178" s="54">
        <v>0</v>
      </c>
      <c r="F178" s="54">
        <f t="shared" si="96"/>
        <v>10102100</v>
      </c>
      <c r="G178" s="54">
        <v>10102100</v>
      </c>
      <c r="H178" s="55">
        <f t="shared" si="92"/>
        <v>0</v>
      </c>
      <c r="W178" s="56"/>
    </row>
    <row r="179" spans="1:23" ht="94.5" x14ac:dyDescent="0.25">
      <c r="A179" s="52" t="s">
        <v>286</v>
      </c>
      <c r="B179" s="94" t="s">
        <v>278</v>
      </c>
      <c r="C179" s="83">
        <v>21478700</v>
      </c>
      <c r="D179" s="83">
        <v>0</v>
      </c>
      <c r="E179" s="54">
        <v>0</v>
      </c>
      <c r="F179" s="54">
        <f t="shared" si="96"/>
        <v>21478700</v>
      </c>
      <c r="G179" s="54">
        <v>21478700</v>
      </c>
      <c r="H179" s="55">
        <f t="shared" si="92"/>
        <v>0</v>
      </c>
      <c r="W179" s="56"/>
    </row>
    <row r="180" spans="1:23" ht="31.5" x14ac:dyDescent="0.25">
      <c r="A180" s="52" t="s">
        <v>287</v>
      </c>
      <c r="B180" s="94" t="s">
        <v>278</v>
      </c>
      <c r="C180" s="83">
        <f>11085000+417500</f>
        <v>11502500</v>
      </c>
      <c r="D180" s="83">
        <v>0</v>
      </c>
      <c r="E180" s="54">
        <v>0</v>
      </c>
      <c r="F180" s="54">
        <f t="shared" si="96"/>
        <v>11502500</v>
      </c>
      <c r="G180" s="54">
        <v>11502500</v>
      </c>
      <c r="H180" s="55">
        <f t="shared" si="92"/>
        <v>0</v>
      </c>
      <c r="W180" s="56"/>
    </row>
    <row r="181" spans="1:23" ht="78.75" x14ac:dyDescent="0.25">
      <c r="A181" s="52" t="s">
        <v>288</v>
      </c>
      <c r="B181" s="94" t="s">
        <v>278</v>
      </c>
      <c r="C181" s="83">
        <v>0</v>
      </c>
      <c r="D181" s="83">
        <v>0</v>
      </c>
      <c r="E181" s="54">
        <v>0</v>
      </c>
      <c r="F181" s="54">
        <f t="shared" si="96"/>
        <v>0</v>
      </c>
      <c r="G181" s="54">
        <v>0</v>
      </c>
      <c r="H181" s="55" t="e">
        <f t="shared" si="92"/>
        <v>#DIV/0!</v>
      </c>
      <c r="W181" s="56"/>
    </row>
    <row r="182" spans="1:23" ht="63" x14ac:dyDescent="0.25">
      <c r="A182" s="52" t="s">
        <v>289</v>
      </c>
      <c r="B182" s="94" t="s">
        <v>278</v>
      </c>
      <c r="C182" s="83">
        <f>8457900+314100</f>
        <v>8772000</v>
      </c>
      <c r="D182" s="83"/>
      <c r="E182" s="54">
        <v>0</v>
      </c>
      <c r="F182" s="54">
        <f t="shared" si="96"/>
        <v>8772000</v>
      </c>
      <c r="G182" s="54">
        <v>8772000</v>
      </c>
      <c r="H182" s="55">
        <f t="shared" si="92"/>
        <v>0</v>
      </c>
      <c r="W182" s="56"/>
    </row>
    <row r="183" spans="1:23" ht="156.6" customHeight="1" x14ac:dyDescent="0.25">
      <c r="A183" s="52" t="s">
        <v>290</v>
      </c>
      <c r="B183" s="94" t="s">
        <v>278</v>
      </c>
      <c r="C183" s="83">
        <f>1559200+57900</f>
        <v>1617100</v>
      </c>
      <c r="D183" s="83">
        <v>0</v>
      </c>
      <c r="E183" s="54">
        <v>0</v>
      </c>
      <c r="F183" s="54">
        <f t="shared" si="96"/>
        <v>1617100</v>
      </c>
      <c r="G183" s="54">
        <v>1617100</v>
      </c>
      <c r="H183" s="55">
        <f t="shared" si="92"/>
        <v>0</v>
      </c>
      <c r="W183" s="56"/>
    </row>
    <row r="184" spans="1:23" ht="148.15" customHeight="1" x14ac:dyDescent="0.25">
      <c r="A184" s="52" t="s">
        <v>291</v>
      </c>
      <c r="B184" s="94" t="s">
        <v>278</v>
      </c>
      <c r="C184" s="83">
        <v>17400</v>
      </c>
      <c r="D184" s="83">
        <v>0</v>
      </c>
      <c r="E184" s="54">
        <v>0</v>
      </c>
      <c r="F184" s="54">
        <f t="shared" si="96"/>
        <v>17400</v>
      </c>
      <c r="G184" s="54">
        <v>17400</v>
      </c>
      <c r="H184" s="55">
        <f t="shared" si="92"/>
        <v>0</v>
      </c>
      <c r="W184" s="56"/>
    </row>
    <row r="185" spans="1:23" ht="67.900000000000006" customHeight="1" x14ac:dyDescent="0.25">
      <c r="A185" s="52" t="s">
        <v>292</v>
      </c>
      <c r="B185" s="94" t="s">
        <v>278</v>
      </c>
      <c r="C185" s="83">
        <v>112200</v>
      </c>
      <c r="D185" s="83">
        <v>0</v>
      </c>
      <c r="E185" s="54">
        <v>0</v>
      </c>
      <c r="F185" s="54">
        <f t="shared" si="96"/>
        <v>112200</v>
      </c>
      <c r="G185" s="54">
        <v>112200</v>
      </c>
      <c r="H185" s="55">
        <f t="shared" si="92"/>
        <v>0</v>
      </c>
      <c r="W185" s="56"/>
    </row>
    <row r="186" spans="1:23" ht="63" x14ac:dyDescent="0.25">
      <c r="A186" s="52" t="s">
        <v>293</v>
      </c>
      <c r="B186" s="94" t="s">
        <v>278</v>
      </c>
      <c r="C186" s="83">
        <v>3223100</v>
      </c>
      <c r="D186" s="83">
        <v>0</v>
      </c>
      <c r="E186" s="54">
        <f t="shared" si="97"/>
        <v>0</v>
      </c>
      <c r="F186" s="54">
        <f t="shared" si="96"/>
        <v>3223100</v>
      </c>
      <c r="G186" s="54">
        <v>3002510.41</v>
      </c>
      <c r="H186" s="55">
        <f t="shared" si="92"/>
        <v>0</v>
      </c>
      <c r="W186" s="56"/>
    </row>
    <row r="187" spans="1:23" ht="82.15" customHeight="1" x14ac:dyDescent="0.25">
      <c r="A187" s="67" t="s">
        <v>294</v>
      </c>
      <c r="B187" s="93" t="s">
        <v>295</v>
      </c>
      <c r="C187" s="51">
        <f>SUM(C188)</f>
        <v>31335000</v>
      </c>
      <c r="D187" s="51">
        <f t="shared" ref="D187:F187" si="98">SUM(D188)</f>
        <v>0</v>
      </c>
      <c r="E187" s="51">
        <f t="shared" si="98"/>
        <v>0</v>
      </c>
      <c r="F187" s="51">
        <f t="shared" si="98"/>
        <v>31335000</v>
      </c>
      <c r="G187" s="51">
        <f>SUM(G188)</f>
        <v>31335000</v>
      </c>
      <c r="H187" s="55">
        <f t="shared" si="92"/>
        <v>0</v>
      </c>
      <c r="W187" s="56"/>
    </row>
    <row r="188" spans="1:23" ht="78.75" x14ac:dyDescent="0.25">
      <c r="A188" s="52" t="s">
        <v>296</v>
      </c>
      <c r="B188" s="94" t="s">
        <v>297</v>
      </c>
      <c r="C188" s="83">
        <v>31335000</v>
      </c>
      <c r="D188" s="83">
        <v>0</v>
      </c>
      <c r="E188" s="54">
        <v>0</v>
      </c>
      <c r="F188" s="54">
        <f t="shared" si="96"/>
        <v>31335000</v>
      </c>
      <c r="G188" s="54">
        <v>31335000</v>
      </c>
      <c r="H188" s="55">
        <f t="shared" si="92"/>
        <v>0</v>
      </c>
      <c r="W188" s="56"/>
    </row>
    <row r="189" spans="1:23" ht="86.45" customHeight="1" x14ac:dyDescent="0.25">
      <c r="A189" s="67" t="s">
        <v>298</v>
      </c>
      <c r="B189" s="93" t="s">
        <v>299</v>
      </c>
      <c r="C189" s="51">
        <f>SUM(C190)</f>
        <v>3658512</v>
      </c>
      <c r="D189" s="51">
        <f t="shared" ref="D189:F189" si="99">SUM(D190)</f>
        <v>0</v>
      </c>
      <c r="E189" s="51">
        <f t="shared" si="99"/>
        <v>0</v>
      </c>
      <c r="F189" s="51">
        <f t="shared" si="99"/>
        <v>3658512</v>
      </c>
      <c r="G189" s="51">
        <f>SUM(G190)</f>
        <v>2749427.2</v>
      </c>
      <c r="H189" s="55">
        <f t="shared" si="92"/>
        <v>0</v>
      </c>
      <c r="W189" s="56"/>
    </row>
    <row r="190" spans="1:23" ht="78.75" x14ac:dyDescent="0.25">
      <c r="A190" s="52" t="s">
        <v>300</v>
      </c>
      <c r="B190" s="94" t="s">
        <v>301</v>
      </c>
      <c r="C190" s="53">
        <v>3658512</v>
      </c>
      <c r="D190" s="83">
        <v>0</v>
      </c>
      <c r="E190" s="54">
        <v>0</v>
      </c>
      <c r="F190" s="54">
        <f t="shared" si="96"/>
        <v>3658512</v>
      </c>
      <c r="G190" s="54">
        <v>2749427.2</v>
      </c>
      <c r="H190" s="55">
        <f t="shared" si="92"/>
        <v>0</v>
      </c>
      <c r="W190" s="56"/>
    </row>
    <row r="191" spans="1:23" ht="47.25" x14ac:dyDescent="0.25">
      <c r="A191" s="67" t="s">
        <v>302</v>
      </c>
      <c r="B191" s="93" t="s">
        <v>303</v>
      </c>
      <c r="C191" s="51">
        <f>SUM(C192)</f>
        <v>4728000</v>
      </c>
      <c r="D191" s="51">
        <f t="shared" ref="D191:F191" si="100">SUM(D192)</f>
        <v>0</v>
      </c>
      <c r="E191" s="51">
        <f t="shared" si="100"/>
        <v>0</v>
      </c>
      <c r="F191" s="51">
        <f t="shared" si="100"/>
        <v>4728000</v>
      </c>
      <c r="G191" s="51">
        <f>SUM(G192)</f>
        <v>4728000</v>
      </c>
      <c r="H191" s="55">
        <f t="shared" si="92"/>
        <v>0</v>
      </c>
      <c r="W191" s="56"/>
    </row>
    <row r="192" spans="1:23" ht="49.9" customHeight="1" x14ac:dyDescent="0.25">
      <c r="A192" s="52" t="s">
        <v>304</v>
      </c>
      <c r="B192" s="94" t="s">
        <v>305</v>
      </c>
      <c r="C192" s="83">
        <v>4728000</v>
      </c>
      <c r="D192" s="83">
        <v>0</v>
      </c>
      <c r="E192" s="54">
        <f t="shared" ref="E192:E201" si="101">D192</f>
        <v>0</v>
      </c>
      <c r="F192" s="54">
        <f t="shared" si="96"/>
        <v>4728000</v>
      </c>
      <c r="G192" s="54">
        <v>4728000</v>
      </c>
      <c r="H192" s="55">
        <f t="shared" si="92"/>
        <v>0</v>
      </c>
      <c r="W192" s="56"/>
    </row>
    <row r="193" spans="1:23" ht="63" x14ac:dyDescent="0.25">
      <c r="A193" s="67" t="s">
        <v>306</v>
      </c>
      <c r="B193" s="93" t="s">
        <v>307</v>
      </c>
      <c r="C193" s="51">
        <f>SUM(C194)</f>
        <v>35400</v>
      </c>
      <c r="D193" s="51">
        <f t="shared" ref="D193:G193" si="102">SUM(D194)</f>
        <v>0</v>
      </c>
      <c r="E193" s="51">
        <f t="shared" si="102"/>
        <v>0</v>
      </c>
      <c r="F193" s="51">
        <f t="shared" si="102"/>
        <v>35400</v>
      </c>
      <c r="G193" s="51">
        <f t="shared" si="102"/>
        <v>6745</v>
      </c>
      <c r="H193" s="55">
        <f t="shared" si="92"/>
        <v>0</v>
      </c>
      <c r="W193" s="56"/>
    </row>
    <row r="194" spans="1:23" ht="79.150000000000006" customHeight="1" x14ac:dyDescent="0.25">
      <c r="A194" s="52" t="s">
        <v>308</v>
      </c>
      <c r="B194" s="94" t="s">
        <v>309</v>
      </c>
      <c r="C194" s="83">
        <v>35400</v>
      </c>
      <c r="D194" s="83">
        <v>0</v>
      </c>
      <c r="E194" s="54">
        <f t="shared" si="101"/>
        <v>0</v>
      </c>
      <c r="F194" s="54">
        <f t="shared" si="96"/>
        <v>35400</v>
      </c>
      <c r="G194" s="54">
        <v>6745</v>
      </c>
      <c r="H194" s="55">
        <f t="shared" si="92"/>
        <v>0</v>
      </c>
      <c r="W194" s="56"/>
    </row>
    <row r="195" spans="1:23" ht="60" customHeight="1" x14ac:dyDescent="0.25">
      <c r="A195" s="67" t="s">
        <v>363</v>
      </c>
      <c r="B195" s="93" t="s">
        <v>310</v>
      </c>
      <c r="C195" s="51">
        <f>SUM(C196:C196)</f>
        <v>1680552</v>
      </c>
      <c r="D195" s="51">
        <f t="shared" ref="D195:F195" si="103">SUM(D196:D196)</f>
        <v>0</v>
      </c>
      <c r="E195" s="51">
        <f t="shared" si="103"/>
        <v>0</v>
      </c>
      <c r="F195" s="51">
        <f t="shared" si="103"/>
        <v>1680552</v>
      </c>
      <c r="G195" s="51">
        <f>SUM(G196:G196)</f>
        <v>1680552</v>
      </c>
      <c r="H195" s="55">
        <f t="shared" si="92"/>
        <v>0</v>
      </c>
      <c r="W195" s="56"/>
    </row>
    <row r="196" spans="1:23" ht="78" customHeight="1" x14ac:dyDescent="0.25">
      <c r="A196" s="84" t="s">
        <v>364</v>
      </c>
      <c r="B196" s="94" t="s">
        <v>311</v>
      </c>
      <c r="C196" s="83">
        <v>1680552</v>
      </c>
      <c r="D196" s="83">
        <v>0</v>
      </c>
      <c r="E196" s="54">
        <v>0</v>
      </c>
      <c r="F196" s="54">
        <f t="shared" si="96"/>
        <v>1680552</v>
      </c>
      <c r="G196" s="54">
        <v>1680552</v>
      </c>
      <c r="H196" s="55">
        <f t="shared" si="92"/>
        <v>0</v>
      </c>
      <c r="W196" s="56"/>
    </row>
    <row r="197" spans="1:23" ht="82.9" customHeight="1" x14ac:dyDescent="0.25">
      <c r="A197" s="67" t="s">
        <v>312</v>
      </c>
      <c r="B197" s="93" t="s">
        <v>313</v>
      </c>
      <c r="C197" s="51">
        <f>SUM(C198)</f>
        <v>1680552</v>
      </c>
      <c r="D197" s="51">
        <f t="shared" ref="D197:G197" si="104">SUM(D198)</f>
        <v>0</v>
      </c>
      <c r="E197" s="51">
        <f t="shared" si="104"/>
        <v>0</v>
      </c>
      <c r="F197" s="51">
        <f t="shared" si="104"/>
        <v>1680552</v>
      </c>
      <c r="G197" s="51">
        <f t="shared" si="104"/>
        <v>1680552</v>
      </c>
      <c r="H197" s="55">
        <f t="shared" si="92"/>
        <v>0</v>
      </c>
      <c r="W197" s="56"/>
    </row>
    <row r="198" spans="1:23" ht="91.9" customHeight="1" x14ac:dyDescent="0.25">
      <c r="A198" s="84" t="s">
        <v>314</v>
      </c>
      <c r="B198" s="94" t="s">
        <v>313</v>
      </c>
      <c r="C198" s="53">
        <v>1680552</v>
      </c>
      <c r="D198" s="83">
        <v>0</v>
      </c>
      <c r="E198" s="54">
        <v>0</v>
      </c>
      <c r="F198" s="54">
        <f t="shared" si="96"/>
        <v>1680552</v>
      </c>
      <c r="G198" s="54">
        <v>1680552</v>
      </c>
      <c r="H198" s="55" t="e">
        <f>E198/D198*100</f>
        <v>#DIV/0!</v>
      </c>
      <c r="W198" s="56"/>
    </row>
    <row r="199" spans="1:23" ht="41.45" customHeight="1" x14ac:dyDescent="0.25">
      <c r="A199" s="67" t="s">
        <v>315</v>
      </c>
      <c r="B199" s="93" t="s">
        <v>316</v>
      </c>
      <c r="C199" s="51">
        <f>SUM(C200:C201)</f>
        <v>6523200</v>
      </c>
      <c r="D199" s="51">
        <f t="shared" ref="D199:F199" si="105">SUM(D200:D201)</f>
        <v>0</v>
      </c>
      <c r="E199" s="51">
        <f t="shared" si="105"/>
        <v>0</v>
      </c>
      <c r="F199" s="51">
        <f t="shared" si="105"/>
        <v>6523200</v>
      </c>
      <c r="G199" s="51">
        <f>SUM(G200:G201)</f>
        <v>6079311.8700000001</v>
      </c>
      <c r="H199" s="55">
        <f t="shared" ref="H199:H207" si="106">E199/C199*100</f>
        <v>0</v>
      </c>
      <c r="W199" s="56"/>
    </row>
    <row r="200" spans="1:23" ht="126" customHeight="1" x14ac:dyDescent="0.25">
      <c r="A200" s="52" t="s">
        <v>317</v>
      </c>
      <c r="B200" s="94" t="s">
        <v>318</v>
      </c>
      <c r="C200" s="53">
        <v>5774000</v>
      </c>
      <c r="D200" s="83">
        <v>0</v>
      </c>
      <c r="E200" s="54">
        <v>0</v>
      </c>
      <c r="F200" s="54">
        <f t="shared" si="96"/>
        <v>5774000</v>
      </c>
      <c r="G200" s="54">
        <v>5330111.87</v>
      </c>
      <c r="H200" s="55">
        <f t="shared" si="106"/>
        <v>0</v>
      </c>
      <c r="W200" s="56"/>
    </row>
    <row r="201" spans="1:23" ht="117" customHeight="1" x14ac:dyDescent="0.25">
      <c r="A201" s="52" t="s">
        <v>319</v>
      </c>
      <c r="B201" s="94" t="s">
        <v>318</v>
      </c>
      <c r="C201" s="83">
        <v>749200</v>
      </c>
      <c r="D201" s="83">
        <v>0</v>
      </c>
      <c r="E201" s="54">
        <f t="shared" si="101"/>
        <v>0</v>
      </c>
      <c r="F201" s="54">
        <f t="shared" si="96"/>
        <v>749200</v>
      </c>
      <c r="G201" s="54">
        <v>749200</v>
      </c>
      <c r="H201" s="55">
        <f t="shared" si="106"/>
        <v>0</v>
      </c>
      <c r="W201" s="56"/>
    </row>
    <row r="202" spans="1:23" ht="22.9" customHeight="1" x14ac:dyDescent="0.25">
      <c r="A202" s="67" t="s">
        <v>320</v>
      </c>
      <c r="B202" s="93" t="s">
        <v>321</v>
      </c>
      <c r="C202" s="51">
        <f>SUM(C203)</f>
        <v>26548090</v>
      </c>
      <c r="D202" s="51">
        <f t="shared" ref="D202:F203" si="107">SUM(D203)</f>
        <v>10</v>
      </c>
      <c r="E202" s="51">
        <f t="shared" si="107"/>
        <v>0</v>
      </c>
      <c r="F202" s="51">
        <f t="shared" si="107"/>
        <v>26548100</v>
      </c>
      <c r="G202" s="51">
        <f>SUM(G203)</f>
        <v>25963432.07</v>
      </c>
      <c r="H202" s="55">
        <f t="shared" si="106"/>
        <v>0</v>
      </c>
      <c r="W202" s="56"/>
    </row>
    <row r="203" spans="1:23" ht="16.149999999999999" customHeight="1" x14ac:dyDescent="0.25">
      <c r="A203" s="85" t="s">
        <v>322</v>
      </c>
      <c r="B203" s="94" t="s">
        <v>323</v>
      </c>
      <c r="C203" s="83">
        <f>SUM(C204)</f>
        <v>26548090</v>
      </c>
      <c r="D203" s="83">
        <f t="shared" si="107"/>
        <v>10</v>
      </c>
      <c r="E203" s="83">
        <f t="shared" si="107"/>
        <v>0</v>
      </c>
      <c r="F203" s="83">
        <f t="shared" si="107"/>
        <v>26548100</v>
      </c>
      <c r="G203" s="83">
        <f>SUM(G204)</f>
        <v>25963432.07</v>
      </c>
      <c r="H203" s="55">
        <f t="shared" si="106"/>
        <v>0</v>
      </c>
      <c r="W203" s="56"/>
    </row>
    <row r="204" spans="1:23" ht="37.9" customHeight="1" x14ac:dyDescent="0.25">
      <c r="A204" s="52" t="s">
        <v>324</v>
      </c>
      <c r="B204" s="94" t="s">
        <v>325</v>
      </c>
      <c r="C204" s="83">
        <f>SUM(C205:C215)</f>
        <v>26548090</v>
      </c>
      <c r="D204" s="83">
        <f t="shared" ref="D204:E204" si="108">SUM(D205:D215)</f>
        <v>10</v>
      </c>
      <c r="E204" s="83">
        <f t="shared" si="108"/>
        <v>0</v>
      </c>
      <c r="F204" s="83">
        <f>SUM(F205:F215)</f>
        <v>26548100</v>
      </c>
      <c r="G204" s="83">
        <f>SUM(G205:G215)</f>
        <v>25963432.07</v>
      </c>
      <c r="H204" s="55">
        <f t="shared" si="106"/>
        <v>0</v>
      </c>
    </row>
    <row r="205" spans="1:23" ht="103.9" customHeight="1" x14ac:dyDescent="0.25">
      <c r="A205" s="52" t="s">
        <v>326</v>
      </c>
      <c r="B205" s="94" t="s">
        <v>327</v>
      </c>
      <c r="C205" s="83">
        <v>375000</v>
      </c>
      <c r="D205" s="83">
        <v>0</v>
      </c>
      <c r="E205" s="83">
        <v>0</v>
      </c>
      <c r="F205" s="54">
        <f>SUM(C205+D205+E205)</f>
        <v>375000</v>
      </c>
      <c r="G205" s="54">
        <v>375000</v>
      </c>
      <c r="H205" s="55"/>
    </row>
    <row r="206" spans="1:23" ht="49.15" customHeight="1" x14ac:dyDescent="0.25">
      <c r="A206" s="52" t="s">
        <v>328</v>
      </c>
      <c r="B206" s="94" t="s">
        <v>325</v>
      </c>
      <c r="C206" s="83">
        <v>18404600</v>
      </c>
      <c r="D206" s="83">
        <v>0</v>
      </c>
      <c r="E206" s="83">
        <v>0</v>
      </c>
      <c r="F206" s="54">
        <f t="shared" ref="F206:F215" si="109">SUM(C206+D206+E206)</f>
        <v>18404600</v>
      </c>
      <c r="G206" s="54">
        <v>18404600</v>
      </c>
      <c r="H206" s="55"/>
    </row>
    <row r="207" spans="1:23" ht="49.15" customHeight="1" x14ac:dyDescent="0.25">
      <c r="A207" s="52" t="s">
        <v>329</v>
      </c>
      <c r="B207" s="94" t="s">
        <v>325</v>
      </c>
      <c r="C207" s="83">
        <v>1090818</v>
      </c>
      <c r="D207" s="83">
        <v>0</v>
      </c>
      <c r="E207" s="54">
        <v>0</v>
      </c>
      <c r="F207" s="54">
        <f t="shared" si="109"/>
        <v>1090818</v>
      </c>
      <c r="G207" s="54">
        <v>930590.07</v>
      </c>
      <c r="H207" s="55">
        <f t="shared" si="106"/>
        <v>0</v>
      </c>
    </row>
    <row r="208" spans="1:23" ht="97.15" customHeight="1" x14ac:dyDescent="0.25">
      <c r="A208" s="52" t="s">
        <v>330</v>
      </c>
      <c r="B208" s="94" t="s">
        <v>325</v>
      </c>
      <c r="C208" s="83">
        <v>155300</v>
      </c>
      <c r="D208" s="83">
        <v>62770</v>
      </c>
      <c r="E208" s="54">
        <v>0</v>
      </c>
      <c r="F208" s="54">
        <f t="shared" si="109"/>
        <v>218070</v>
      </c>
      <c r="G208" s="54">
        <v>218070</v>
      </c>
      <c r="H208" s="55"/>
    </row>
    <row r="209" spans="1:26" ht="115.9" customHeight="1" x14ac:dyDescent="0.25">
      <c r="A209" s="52" t="s">
        <v>382</v>
      </c>
      <c r="B209" s="94" t="s">
        <v>325</v>
      </c>
      <c r="C209" s="83">
        <v>487200</v>
      </c>
      <c r="D209" s="83">
        <v>-62760</v>
      </c>
      <c r="E209" s="54">
        <v>0</v>
      </c>
      <c r="F209" s="54">
        <f t="shared" si="109"/>
        <v>424440</v>
      </c>
      <c r="G209" s="54">
        <v>0</v>
      </c>
      <c r="H209" s="55"/>
    </row>
    <row r="210" spans="1:26" ht="69" customHeight="1" x14ac:dyDescent="0.25">
      <c r="A210" s="52" t="s">
        <v>383</v>
      </c>
      <c r="B210" s="94" t="s">
        <v>325</v>
      </c>
      <c r="C210" s="83">
        <v>200000</v>
      </c>
      <c r="D210" s="83">
        <v>0</v>
      </c>
      <c r="E210" s="54">
        <v>0</v>
      </c>
      <c r="F210" s="54">
        <f t="shared" si="109"/>
        <v>200000</v>
      </c>
      <c r="G210" s="54">
        <v>200000</v>
      </c>
      <c r="H210" s="55"/>
    </row>
    <row r="211" spans="1:26" ht="76.900000000000006" customHeight="1" x14ac:dyDescent="0.25">
      <c r="A211" s="52" t="s">
        <v>333</v>
      </c>
      <c r="B211" s="94" t="s">
        <v>334</v>
      </c>
      <c r="C211" s="53">
        <v>5280172</v>
      </c>
      <c r="D211" s="83">
        <v>0</v>
      </c>
      <c r="E211" s="54">
        <v>0</v>
      </c>
      <c r="F211" s="54">
        <f t="shared" si="109"/>
        <v>5280172</v>
      </c>
      <c r="G211" s="54">
        <v>5280172</v>
      </c>
      <c r="H211" s="55"/>
    </row>
    <row r="212" spans="1:26" ht="47.25" x14ac:dyDescent="0.25">
      <c r="A212" s="52" t="s">
        <v>335</v>
      </c>
      <c r="B212" s="94" t="s">
        <v>325</v>
      </c>
      <c r="C212" s="83">
        <v>55000</v>
      </c>
      <c r="D212" s="83">
        <v>0</v>
      </c>
      <c r="E212" s="54">
        <v>0</v>
      </c>
      <c r="F212" s="54">
        <f t="shared" si="109"/>
        <v>55000</v>
      </c>
      <c r="G212" s="54">
        <v>55000</v>
      </c>
      <c r="H212" s="55"/>
    </row>
    <row r="213" spans="1:26" ht="31.5" x14ac:dyDescent="0.25">
      <c r="A213" s="52" t="s">
        <v>336</v>
      </c>
      <c r="B213" s="94" t="s">
        <v>325</v>
      </c>
      <c r="C213" s="53">
        <v>200000</v>
      </c>
      <c r="D213" s="83">
        <v>0</v>
      </c>
      <c r="E213" s="54">
        <v>0</v>
      </c>
      <c r="F213" s="54">
        <f t="shared" si="109"/>
        <v>200000</v>
      </c>
      <c r="G213" s="54">
        <v>200000</v>
      </c>
      <c r="H213" s="55"/>
    </row>
    <row r="214" spans="1:26" ht="77.45" customHeight="1" x14ac:dyDescent="0.25">
      <c r="A214" s="52" t="s">
        <v>337</v>
      </c>
      <c r="B214" s="94" t="s">
        <v>325</v>
      </c>
      <c r="C214" s="53">
        <v>300000</v>
      </c>
      <c r="D214" s="83">
        <v>0</v>
      </c>
      <c r="E214" s="54">
        <v>0</v>
      </c>
      <c r="F214" s="54">
        <f t="shared" si="109"/>
        <v>300000</v>
      </c>
      <c r="G214" s="54">
        <v>300000</v>
      </c>
      <c r="H214" s="55"/>
    </row>
    <row r="215" spans="1:26" ht="47.45" hidden="1" customHeight="1" x14ac:dyDescent="0.25">
      <c r="A215" s="52" t="s">
        <v>372</v>
      </c>
      <c r="B215" s="94" t="s">
        <v>373</v>
      </c>
      <c r="C215" s="53">
        <v>0</v>
      </c>
      <c r="D215" s="83"/>
      <c r="E215" s="54">
        <v>0</v>
      </c>
      <c r="F215" s="54">
        <f t="shared" si="109"/>
        <v>0</v>
      </c>
      <c r="G215" s="54">
        <v>0</v>
      </c>
      <c r="H215" s="55"/>
    </row>
    <row r="216" spans="1:26" ht="16.899999999999999" customHeight="1" x14ac:dyDescent="0.25">
      <c r="A216" s="77" t="s">
        <v>338</v>
      </c>
      <c r="B216" s="93" t="s">
        <v>339</v>
      </c>
      <c r="C216" s="51">
        <f>C217</f>
        <v>155480000</v>
      </c>
      <c r="D216" s="51">
        <f t="shared" ref="D216:G216" si="110">D217</f>
        <v>0</v>
      </c>
      <c r="E216" s="51">
        <f t="shared" si="110"/>
        <v>125000000</v>
      </c>
      <c r="F216" s="51">
        <f t="shared" si="110"/>
        <v>280480000</v>
      </c>
      <c r="G216" s="51">
        <f t="shared" si="110"/>
        <v>280480000</v>
      </c>
      <c r="H216" s="55"/>
    </row>
    <row r="217" spans="1:26" ht="31.5" x14ac:dyDescent="0.25">
      <c r="A217" s="86" t="s">
        <v>338</v>
      </c>
      <c r="B217" s="94" t="s">
        <v>340</v>
      </c>
      <c r="C217" s="53">
        <v>155480000</v>
      </c>
      <c r="D217" s="83">
        <v>0</v>
      </c>
      <c r="E217" s="54">
        <v>125000000</v>
      </c>
      <c r="F217" s="54">
        <f t="shared" ref="F217" si="111">SUM(C217+D217+E217)</f>
        <v>280480000</v>
      </c>
      <c r="G217" s="54">
        <v>280480000</v>
      </c>
      <c r="H217" s="55"/>
    </row>
    <row r="218" spans="1:26" ht="95.45" customHeight="1" x14ac:dyDescent="0.25">
      <c r="A218" s="87" t="s">
        <v>341</v>
      </c>
      <c r="B218" s="64" t="s">
        <v>342</v>
      </c>
      <c r="C218" s="51">
        <f t="shared" ref="C218:F219" si="112">C219</f>
        <v>0</v>
      </c>
      <c r="D218" s="51">
        <f t="shared" si="112"/>
        <v>0</v>
      </c>
      <c r="E218" s="51">
        <f t="shared" si="112"/>
        <v>0</v>
      </c>
      <c r="F218" s="51">
        <f t="shared" si="112"/>
        <v>0</v>
      </c>
      <c r="G218" s="51"/>
      <c r="H218" s="55" t="e">
        <f t="shared" ref="H218:H225" si="113">E218/C218*100</f>
        <v>#DIV/0!</v>
      </c>
    </row>
    <row r="219" spans="1:26" ht="37.9" customHeight="1" x14ac:dyDescent="0.25">
      <c r="A219" s="87" t="s">
        <v>343</v>
      </c>
      <c r="B219" s="64" t="s">
        <v>344</v>
      </c>
      <c r="C219" s="83">
        <f t="shared" si="112"/>
        <v>0</v>
      </c>
      <c r="D219" s="83">
        <f t="shared" si="112"/>
        <v>0</v>
      </c>
      <c r="E219" s="83">
        <f t="shared" si="112"/>
        <v>0</v>
      </c>
      <c r="F219" s="54">
        <v>0</v>
      </c>
      <c r="G219" s="54"/>
      <c r="H219" s="55" t="e">
        <f t="shared" si="113"/>
        <v>#DIV/0!</v>
      </c>
    </row>
    <row r="220" spans="1:26" ht="31.5" x14ac:dyDescent="0.25">
      <c r="A220" s="75" t="s">
        <v>345</v>
      </c>
      <c r="B220" s="96" t="s">
        <v>346</v>
      </c>
      <c r="C220" s="83">
        <f>C221+C222</f>
        <v>0</v>
      </c>
      <c r="D220" s="83">
        <f>D221+D222</f>
        <v>0</v>
      </c>
      <c r="E220" s="83">
        <f>E221+E222</f>
        <v>0</v>
      </c>
      <c r="F220" s="54">
        <v>0</v>
      </c>
      <c r="G220" s="54"/>
      <c r="H220" s="55" t="e">
        <f t="shared" si="113"/>
        <v>#DIV/0!</v>
      </c>
    </row>
    <row r="221" spans="1:26" ht="47.25" x14ac:dyDescent="0.25">
      <c r="A221" s="88" t="s">
        <v>347</v>
      </c>
      <c r="B221" s="96" t="s">
        <v>348</v>
      </c>
      <c r="C221" s="83">
        <v>0</v>
      </c>
      <c r="D221" s="83">
        <v>0</v>
      </c>
      <c r="E221" s="54">
        <f>D221</f>
        <v>0</v>
      </c>
      <c r="F221" s="54">
        <f t="shared" ref="F221:F222" si="114">SUM(C221+D221+E221)</f>
        <v>0</v>
      </c>
      <c r="G221" s="54"/>
      <c r="H221" s="55" t="e">
        <f t="shared" si="113"/>
        <v>#DIV/0!</v>
      </c>
    </row>
    <row r="222" spans="1:26" s="56" customFormat="1" ht="47.25" x14ac:dyDescent="0.25">
      <c r="A222" s="89" t="s">
        <v>349</v>
      </c>
      <c r="B222" s="96" t="s">
        <v>350</v>
      </c>
      <c r="C222" s="83">
        <v>0</v>
      </c>
      <c r="D222" s="83">
        <v>0</v>
      </c>
      <c r="E222" s="54">
        <f>D222</f>
        <v>0</v>
      </c>
      <c r="F222" s="54">
        <f t="shared" si="114"/>
        <v>0</v>
      </c>
      <c r="G222" s="54"/>
      <c r="H222" s="55" t="e">
        <f t="shared" si="113"/>
        <v>#DIV/0!</v>
      </c>
      <c r="W222" s="57"/>
      <c r="X222" s="57"/>
      <c r="Y222" s="57"/>
      <c r="Z222" s="57"/>
    </row>
    <row r="223" spans="1:26" s="56" customFormat="1" ht="48.6" customHeight="1" x14ac:dyDescent="0.25">
      <c r="A223" s="90" t="s">
        <v>351</v>
      </c>
      <c r="B223" s="93" t="s">
        <v>352</v>
      </c>
      <c r="C223" s="51">
        <f>SUM(C224)</f>
        <v>-66722476.490000002</v>
      </c>
      <c r="D223" s="51">
        <f t="shared" ref="D223:F223" si="115">SUM(D224)</f>
        <v>0</v>
      </c>
      <c r="E223" s="51">
        <f t="shared" si="115"/>
        <v>-181742.18</v>
      </c>
      <c r="F223" s="51">
        <f t="shared" si="115"/>
        <v>-66904218.670000002</v>
      </c>
      <c r="G223" s="51">
        <f>SUM(G224)</f>
        <v>-66767393.049999997</v>
      </c>
      <c r="H223" s="55">
        <f t="shared" si="113"/>
        <v>0.27238524341529574</v>
      </c>
      <c r="W223" s="57"/>
      <c r="X223" s="57"/>
      <c r="Y223" s="57"/>
      <c r="Z223" s="57"/>
    </row>
    <row r="224" spans="1:26" s="56" customFormat="1" ht="63" x14ac:dyDescent="0.25">
      <c r="A224" s="90" t="s">
        <v>353</v>
      </c>
      <c r="B224" s="93" t="s">
        <v>354</v>
      </c>
      <c r="C224" s="83">
        <v>-66722476.490000002</v>
      </c>
      <c r="D224" s="83">
        <v>0</v>
      </c>
      <c r="E224" s="54">
        <v>-181742.18</v>
      </c>
      <c r="F224" s="54">
        <f t="shared" ref="F224" si="116">SUM(C224+D224+E224)</f>
        <v>-66904218.670000002</v>
      </c>
      <c r="G224" s="54">
        <v>-66767393.049999997</v>
      </c>
      <c r="H224" s="55">
        <f t="shared" si="113"/>
        <v>0.27238524341529574</v>
      </c>
      <c r="W224" s="57"/>
      <c r="X224" s="57"/>
      <c r="Y224" s="57"/>
      <c r="Z224" s="57"/>
    </row>
    <row r="225" spans="1:26" s="56" customFormat="1" x14ac:dyDescent="0.25">
      <c r="A225" s="67" t="s">
        <v>355</v>
      </c>
      <c r="B225" s="93"/>
      <c r="C225" s="51">
        <f>SUM(C8)+C132</f>
        <v>5468171447.7700005</v>
      </c>
      <c r="D225" s="51">
        <f>SUM(D8)+D132</f>
        <v>-267907590</v>
      </c>
      <c r="E225" s="51">
        <f>SUM(E8)+E132</f>
        <v>132860957.81999999</v>
      </c>
      <c r="F225" s="51">
        <f>SUM(F8)+F132</f>
        <v>5333124815.5900002</v>
      </c>
      <c r="G225" s="51">
        <f>SUM(G8)+G132</f>
        <v>3187104077.2639999</v>
      </c>
      <c r="H225" s="55">
        <f t="shared" si="113"/>
        <v>2.4297145597763325</v>
      </c>
      <c r="W225" s="57"/>
      <c r="X225" s="57"/>
      <c r="Y225" s="57"/>
      <c r="Z225" s="57"/>
    </row>
    <row r="227" spans="1:26" x14ac:dyDescent="0.25">
      <c r="A227" s="58" t="s">
        <v>369</v>
      </c>
      <c r="B227" s="97"/>
      <c r="C227" s="59" t="s">
        <v>370</v>
      </c>
    </row>
  </sheetData>
  <mergeCells count="2">
    <mergeCell ref="D1:F1"/>
    <mergeCell ref="A5:G5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8" firstPageNumber="164" fitToHeight="0" orientation="portrait" useFirstPageNumber="1" r:id="rId1"/>
  <headerFooter>
    <oddHeader>&amp;R&amp;P</oddHeader>
  </headerFooter>
  <rowBreaks count="2" manualBreakCount="2">
    <brk id="195" max="7" man="1"/>
    <brk id="2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22"/>
  <sheetViews>
    <sheetView topLeftCell="A125" zoomScale="75" zoomScaleNormal="75" zoomScaleSheetLayoutView="75" workbookViewId="0">
      <selection activeCell="B25" sqref="B25"/>
    </sheetView>
  </sheetViews>
  <sheetFormatPr defaultColWidth="9.140625" defaultRowHeight="15.75" x14ac:dyDescent="0.25"/>
  <cols>
    <col min="1" max="1" width="71" style="1" customWidth="1"/>
    <col min="2" max="2" width="31.85546875" style="2" customWidth="1"/>
    <col min="3" max="3" width="20.28515625" style="47" customWidth="1"/>
    <col min="4" max="4" width="17.85546875" style="3" customWidth="1"/>
    <col min="5" max="5" width="17.140625" style="3" customWidth="1"/>
    <col min="6" max="6" width="20.28515625" style="3" customWidth="1"/>
    <col min="7" max="7" width="9.140625" style="3" hidden="1" customWidth="1"/>
    <col min="8" max="21" width="9.140625" style="3" customWidth="1"/>
    <col min="22" max="16384" width="9.140625" style="4"/>
  </cols>
  <sheetData>
    <row r="1" spans="1:25" x14ac:dyDescent="0.25">
      <c r="D1" s="102" t="s">
        <v>0</v>
      </c>
      <c r="E1" s="102"/>
      <c r="F1" s="102"/>
    </row>
    <row r="2" spans="1:25" hidden="1" x14ac:dyDescent="0.25"/>
    <row r="3" spans="1:25" ht="15.75" hidden="1" customHeight="1" x14ac:dyDescent="0.25">
      <c r="B3" s="5"/>
    </row>
    <row r="4" spans="1:25" hidden="1" x14ac:dyDescent="0.25"/>
    <row r="5" spans="1:25" x14ac:dyDescent="0.25">
      <c r="A5" s="6"/>
      <c r="B5" s="7"/>
    </row>
    <row r="6" spans="1:25" ht="33" customHeight="1" x14ac:dyDescent="0.25">
      <c r="A6" s="103" t="s">
        <v>1</v>
      </c>
      <c r="B6" s="103"/>
      <c r="C6" s="103"/>
      <c r="D6" s="103"/>
      <c r="E6" s="103"/>
      <c r="F6" s="103"/>
    </row>
    <row r="7" spans="1:25" ht="56.25" customHeight="1" x14ac:dyDescent="0.25">
      <c r="A7" s="8" t="s">
        <v>2</v>
      </c>
      <c r="B7" s="8" t="s">
        <v>3</v>
      </c>
      <c r="C7" s="9" t="s">
        <v>371</v>
      </c>
      <c r="D7" s="9" t="s">
        <v>4</v>
      </c>
      <c r="E7" s="9" t="s">
        <v>5</v>
      </c>
      <c r="F7" s="9" t="s">
        <v>6</v>
      </c>
      <c r="V7" s="3"/>
      <c r="W7" s="3"/>
      <c r="X7" s="3"/>
      <c r="Y7" s="3"/>
    </row>
    <row r="8" spans="1:25" ht="18.600000000000001" customHeight="1" x14ac:dyDescent="0.25">
      <c r="A8" s="10" t="s">
        <v>7</v>
      </c>
      <c r="B8" s="11" t="s">
        <v>8</v>
      </c>
      <c r="C8" s="12">
        <f>C9+C46</f>
        <v>1171041600</v>
      </c>
      <c r="D8" s="12">
        <f t="shared" ref="D8:F8" si="0">D9+D46</f>
        <v>0</v>
      </c>
      <c r="E8" s="12">
        <f t="shared" si="0"/>
        <v>75692600</v>
      </c>
      <c r="F8" s="12">
        <f t="shared" si="0"/>
        <v>1246734200</v>
      </c>
      <c r="G8" s="13">
        <f t="shared" ref="G8:G47" si="1">E8/C8*100</f>
        <v>6.4636986423027158</v>
      </c>
      <c r="V8" s="3"/>
      <c r="W8" s="3"/>
      <c r="X8" s="3"/>
      <c r="Y8" s="3"/>
    </row>
    <row r="9" spans="1:25" ht="18.600000000000001" customHeight="1" x14ac:dyDescent="0.25">
      <c r="A9" s="10" t="s">
        <v>9</v>
      </c>
      <c r="B9" s="11"/>
      <c r="C9" s="14">
        <f>C10+C16+C22+C37+C43</f>
        <v>813413000</v>
      </c>
      <c r="D9" s="14">
        <f t="shared" ref="D9:F9" si="2">D10+D16+D22+D37+D43</f>
        <v>0</v>
      </c>
      <c r="E9" s="14">
        <f t="shared" si="2"/>
        <v>15251600</v>
      </c>
      <c r="F9" s="14">
        <f t="shared" si="2"/>
        <v>828664600</v>
      </c>
      <c r="G9" s="13">
        <f t="shared" si="1"/>
        <v>1.8750130622451326</v>
      </c>
      <c r="V9" s="3"/>
      <c r="W9" s="3"/>
      <c r="X9" s="3"/>
      <c r="Y9" s="3"/>
    </row>
    <row r="10" spans="1:25" ht="18.600000000000001" customHeight="1" x14ac:dyDescent="0.25">
      <c r="A10" s="15" t="s">
        <v>10</v>
      </c>
      <c r="B10" s="11" t="s">
        <v>11</v>
      </c>
      <c r="C10" s="12">
        <f>C11</f>
        <v>588904400</v>
      </c>
      <c r="D10" s="12">
        <f t="shared" ref="D10:F10" si="3">D11</f>
        <v>0</v>
      </c>
      <c r="E10" s="12">
        <f t="shared" si="3"/>
        <v>15251600</v>
      </c>
      <c r="F10" s="12">
        <f t="shared" si="3"/>
        <v>604156000</v>
      </c>
      <c r="G10" s="13">
        <f t="shared" si="1"/>
        <v>2.5898261245798131</v>
      </c>
      <c r="V10" s="3"/>
      <c r="W10" s="3"/>
      <c r="X10" s="3"/>
      <c r="Y10" s="3"/>
    </row>
    <row r="11" spans="1:25" ht="18.600000000000001" customHeight="1" x14ac:dyDescent="0.25">
      <c r="A11" s="15" t="s">
        <v>12</v>
      </c>
      <c r="B11" s="11" t="s">
        <v>13</v>
      </c>
      <c r="C11" s="12">
        <f>SUM(C12:C15)</f>
        <v>588904400</v>
      </c>
      <c r="D11" s="12">
        <f t="shared" ref="D11:F11" si="4">SUM(D12:D15)</f>
        <v>0</v>
      </c>
      <c r="E11" s="12">
        <f t="shared" si="4"/>
        <v>15251600</v>
      </c>
      <c r="F11" s="12">
        <f t="shared" si="4"/>
        <v>604156000</v>
      </c>
      <c r="G11" s="13">
        <f t="shared" si="1"/>
        <v>2.5898261245798131</v>
      </c>
      <c r="V11" s="3"/>
      <c r="W11" s="3"/>
      <c r="X11" s="3"/>
      <c r="Y11" s="3"/>
    </row>
    <row r="12" spans="1:25" ht="63" customHeight="1" x14ac:dyDescent="0.25">
      <c r="A12" s="16" t="s">
        <v>14</v>
      </c>
      <c r="B12" s="17" t="s">
        <v>15</v>
      </c>
      <c r="C12" s="20">
        <v>585275200</v>
      </c>
      <c r="D12" s="20">
        <v>0</v>
      </c>
      <c r="E12" s="18">
        <f>15251600-908000</f>
        <v>14343600</v>
      </c>
      <c r="F12" s="19">
        <f>SUM(C12+D12+E12)</f>
        <v>599618800</v>
      </c>
      <c r="G12" s="13">
        <f t="shared" si="1"/>
        <v>2.4507445386375504</v>
      </c>
      <c r="V12" s="3"/>
      <c r="W12" s="3"/>
      <c r="X12" s="3"/>
      <c r="Y12" s="3"/>
    </row>
    <row r="13" spans="1:25" s="22" customFormat="1" ht="96.6" customHeight="1" x14ac:dyDescent="0.25">
      <c r="A13" s="16" t="s">
        <v>16</v>
      </c>
      <c r="B13" s="17" t="s">
        <v>17</v>
      </c>
      <c r="C13" s="20">
        <v>1179200</v>
      </c>
      <c r="D13" s="20">
        <v>0</v>
      </c>
      <c r="E13" s="18">
        <v>147000</v>
      </c>
      <c r="F13" s="19">
        <f t="shared" ref="F13:F15" si="5">SUM(C13+D13+E13)</f>
        <v>1326200</v>
      </c>
      <c r="G13" s="13">
        <f t="shared" si="1"/>
        <v>12.466078697421981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s="22" customFormat="1" ht="47.25" x14ac:dyDescent="0.25">
      <c r="A14" s="16" t="s">
        <v>18</v>
      </c>
      <c r="B14" s="17" t="s">
        <v>19</v>
      </c>
      <c r="C14" s="20">
        <v>1300000</v>
      </c>
      <c r="D14" s="20">
        <v>0</v>
      </c>
      <c r="E14" s="18">
        <v>291000</v>
      </c>
      <c r="F14" s="19">
        <f t="shared" si="5"/>
        <v>1591000</v>
      </c>
      <c r="G14" s="13">
        <f t="shared" si="1"/>
        <v>22.384615384615383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</row>
    <row r="15" spans="1:25" ht="77.45" customHeight="1" x14ac:dyDescent="0.25">
      <c r="A15" s="16" t="s">
        <v>20</v>
      </c>
      <c r="B15" s="17" t="s">
        <v>21</v>
      </c>
      <c r="C15" s="20">
        <v>1150000</v>
      </c>
      <c r="D15" s="20">
        <v>0</v>
      </c>
      <c r="E15" s="18">
        <v>470000</v>
      </c>
      <c r="F15" s="19">
        <f t="shared" si="5"/>
        <v>1620000</v>
      </c>
      <c r="G15" s="13">
        <f t="shared" si="1"/>
        <v>40.869565217391305</v>
      </c>
      <c r="V15" s="3"/>
      <c r="W15" s="3"/>
      <c r="X15" s="3"/>
      <c r="Y15" s="3"/>
    </row>
    <row r="16" spans="1:25" ht="31.5" x14ac:dyDescent="0.25">
      <c r="A16" s="15" t="s">
        <v>22</v>
      </c>
      <c r="B16" s="11" t="s">
        <v>23</v>
      </c>
      <c r="C16" s="12">
        <f>C17</f>
        <v>10411400</v>
      </c>
      <c r="D16" s="12">
        <f t="shared" ref="D16:F16" si="6">D17</f>
        <v>0</v>
      </c>
      <c r="E16" s="12">
        <f t="shared" si="6"/>
        <v>0</v>
      </c>
      <c r="F16" s="12">
        <f t="shared" si="6"/>
        <v>10411400</v>
      </c>
      <c r="G16" s="13">
        <f t="shared" si="1"/>
        <v>0</v>
      </c>
      <c r="V16" s="3"/>
      <c r="W16" s="3"/>
      <c r="X16" s="3"/>
      <c r="Y16" s="3"/>
    </row>
    <row r="17" spans="1:25" ht="31.5" x14ac:dyDescent="0.25">
      <c r="A17" s="23" t="s">
        <v>24</v>
      </c>
      <c r="B17" s="11" t="s">
        <v>25</v>
      </c>
      <c r="C17" s="12">
        <f>SUM(C18:C21)</f>
        <v>10411400</v>
      </c>
      <c r="D17" s="12">
        <f t="shared" ref="D17:F17" si="7">SUM(D18:D21)</f>
        <v>0</v>
      </c>
      <c r="E17" s="12">
        <f t="shared" si="7"/>
        <v>0</v>
      </c>
      <c r="F17" s="12">
        <f t="shared" si="7"/>
        <v>10411400</v>
      </c>
      <c r="G17" s="13">
        <f t="shared" si="1"/>
        <v>0</v>
      </c>
      <c r="V17" s="3"/>
      <c r="W17" s="3"/>
      <c r="X17" s="3"/>
      <c r="Y17" s="3"/>
    </row>
    <row r="18" spans="1:25" ht="63" x14ac:dyDescent="0.25">
      <c r="A18" s="24" t="s">
        <v>26</v>
      </c>
      <c r="B18" s="17" t="s">
        <v>27</v>
      </c>
      <c r="C18" s="20">
        <v>3295300</v>
      </c>
      <c r="D18" s="20">
        <v>0</v>
      </c>
      <c r="E18" s="18">
        <v>1120000</v>
      </c>
      <c r="F18" s="19">
        <f t="shared" ref="F18:F21" si="8">SUM(C18+D18+E18)</f>
        <v>4415300</v>
      </c>
      <c r="G18" s="13">
        <f t="shared" si="1"/>
        <v>33.987800807210263</v>
      </c>
      <c r="V18" s="3"/>
      <c r="W18" s="3"/>
      <c r="X18" s="3"/>
      <c r="Y18" s="3"/>
    </row>
    <row r="19" spans="1:25" ht="78.75" x14ac:dyDescent="0.25">
      <c r="A19" s="24" t="s">
        <v>28</v>
      </c>
      <c r="B19" s="17" t="s">
        <v>29</v>
      </c>
      <c r="C19" s="20">
        <v>55000</v>
      </c>
      <c r="D19" s="20">
        <v>0</v>
      </c>
      <c r="E19" s="18">
        <v>0</v>
      </c>
      <c r="F19" s="19">
        <f t="shared" si="8"/>
        <v>55000</v>
      </c>
      <c r="G19" s="13">
        <f t="shared" si="1"/>
        <v>0</v>
      </c>
      <c r="V19" s="3"/>
      <c r="W19" s="3"/>
      <c r="X19" s="3"/>
      <c r="Y19" s="3"/>
    </row>
    <row r="20" spans="1:25" ht="63" x14ac:dyDescent="0.25">
      <c r="A20" s="24" t="s">
        <v>30</v>
      </c>
      <c r="B20" s="17" t="s">
        <v>31</v>
      </c>
      <c r="C20" s="20">
        <v>7061100</v>
      </c>
      <c r="D20" s="20">
        <v>0</v>
      </c>
      <c r="E20" s="18">
        <v>-355000</v>
      </c>
      <c r="F20" s="19">
        <f t="shared" si="8"/>
        <v>6706100</v>
      </c>
      <c r="G20" s="13">
        <f t="shared" si="1"/>
        <v>-5.027545283312798</v>
      </c>
      <c r="V20" s="3"/>
      <c r="W20" s="3"/>
      <c r="X20" s="3"/>
      <c r="Y20" s="3"/>
    </row>
    <row r="21" spans="1:25" ht="64.900000000000006" customHeight="1" x14ac:dyDescent="0.25">
      <c r="A21" s="24" t="s">
        <v>32</v>
      </c>
      <c r="B21" s="17" t="s">
        <v>33</v>
      </c>
      <c r="C21" s="20">
        <v>0</v>
      </c>
      <c r="D21" s="20">
        <v>0</v>
      </c>
      <c r="E21" s="18">
        <v>-765000</v>
      </c>
      <c r="F21" s="19">
        <f t="shared" si="8"/>
        <v>-765000</v>
      </c>
      <c r="G21" s="13" t="e">
        <f t="shared" si="1"/>
        <v>#DIV/0!</v>
      </c>
      <c r="V21" s="3"/>
      <c r="W21" s="3"/>
      <c r="X21" s="3"/>
      <c r="Y21" s="3"/>
    </row>
    <row r="22" spans="1:25" ht="21" customHeight="1" x14ac:dyDescent="0.25">
      <c r="A22" s="15" t="s">
        <v>34</v>
      </c>
      <c r="B22" s="11" t="s">
        <v>35</v>
      </c>
      <c r="C22" s="12">
        <f>C23+C30+C35+C33</f>
        <v>136543600</v>
      </c>
      <c r="D22" s="12">
        <f t="shared" ref="D22:F22" si="9">D23+D30+D35+D33</f>
        <v>0</v>
      </c>
      <c r="E22" s="12">
        <f t="shared" si="9"/>
        <v>2900000</v>
      </c>
      <c r="F22" s="12">
        <f t="shared" si="9"/>
        <v>139443600</v>
      </c>
      <c r="G22" s="13">
        <f t="shared" si="1"/>
        <v>2.1238637329028967</v>
      </c>
      <c r="V22" s="3"/>
      <c r="W22" s="3"/>
      <c r="X22" s="3"/>
      <c r="Y22" s="3"/>
    </row>
    <row r="23" spans="1:25" ht="30.75" customHeight="1" x14ac:dyDescent="0.25">
      <c r="A23" s="15" t="s">
        <v>36</v>
      </c>
      <c r="B23" s="11" t="s">
        <v>37</v>
      </c>
      <c r="C23" s="12">
        <f>SUM(C24+C27+C29)</f>
        <v>103879600</v>
      </c>
      <c r="D23" s="12">
        <f t="shared" ref="D23:F23" si="10">SUM(D24+D27+D29)</f>
        <v>0</v>
      </c>
      <c r="E23" s="12">
        <f t="shared" si="10"/>
        <v>2900000</v>
      </c>
      <c r="F23" s="12">
        <f t="shared" si="10"/>
        <v>106779600</v>
      </c>
      <c r="G23" s="13">
        <f t="shared" si="1"/>
        <v>2.7916934605062016</v>
      </c>
      <c r="V23" s="3"/>
      <c r="W23" s="3"/>
      <c r="X23" s="3"/>
      <c r="Y23" s="3"/>
    </row>
    <row r="24" spans="1:25" ht="40.5" customHeight="1" x14ac:dyDescent="0.25">
      <c r="A24" s="16" t="s">
        <v>38</v>
      </c>
      <c r="B24" s="17" t="s">
        <v>39</v>
      </c>
      <c r="C24" s="20">
        <f t="shared" ref="C24:D24" si="11">C25+C26</f>
        <v>89089600</v>
      </c>
      <c r="D24" s="20">
        <f t="shared" si="11"/>
        <v>0</v>
      </c>
      <c r="E24" s="20">
        <f>E25+E26</f>
        <v>2900000</v>
      </c>
      <c r="F24" s="20">
        <f>F25+F26</f>
        <v>91989600</v>
      </c>
      <c r="G24" s="13">
        <f t="shared" si="1"/>
        <v>3.2551498715899498</v>
      </c>
      <c r="V24" s="3"/>
      <c r="W24" s="3"/>
      <c r="X24" s="3"/>
      <c r="Y24" s="3"/>
    </row>
    <row r="25" spans="1:25" ht="34.5" customHeight="1" x14ac:dyDescent="0.25">
      <c r="A25" s="16" t="s">
        <v>38</v>
      </c>
      <c r="B25" s="17" t="s">
        <v>40</v>
      </c>
      <c r="C25" s="20">
        <v>89089510</v>
      </c>
      <c r="D25" s="20">
        <v>0</v>
      </c>
      <c r="E25" s="18">
        <v>2900000</v>
      </c>
      <c r="F25" s="19">
        <f t="shared" ref="F25:F28" si="12">SUM(C25+D25+E25)</f>
        <v>91989510</v>
      </c>
      <c r="G25" s="13">
        <f t="shared" si="1"/>
        <v>3.2551531600072776</v>
      </c>
      <c r="V25" s="3"/>
      <c r="W25" s="3"/>
      <c r="X25" s="3"/>
      <c r="Y25" s="3"/>
    </row>
    <row r="26" spans="1:25" ht="34.5" customHeight="1" x14ac:dyDescent="0.25">
      <c r="A26" s="25" t="s">
        <v>41</v>
      </c>
      <c r="B26" s="17" t="s">
        <v>42</v>
      </c>
      <c r="C26" s="20">
        <v>90</v>
      </c>
      <c r="D26" s="20">
        <v>0</v>
      </c>
      <c r="E26" s="18">
        <v>0</v>
      </c>
      <c r="F26" s="19">
        <f t="shared" si="12"/>
        <v>90</v>
      </c>
      <c r="G26" s="13"/>
      <c r="V26" s="3"/>
      <c r="W26" s="3"/>
      <c r="X26" s="3"/>
      <c r="Y26" s="3"/>
    </row>
    <row r="27" spans="1:25" ht="47.25" x14ac:dyDescent="0.25">
      <c r="A27" s="25" t="s">
        <v>43</v>
      </c>
      <c r="B27" s="17" t="s">
        <v>44</v>
      </c>
      <c r="C27" s="20">
        <f>C28</f>
        <v>14790000</v>
      </c>
      <c r="D27" s="20">
        <f t="shared" ref="D27:F27" si="13">D28</f>
        <v>0</v>
      </c>
      <c r="E27" s="20">
        <f t="shared" si="13"/>
        <v>0</v>
      </c>
      <c r="F27" s="20">
        <f t="shared" si="13"/>
        <v>14790000</v>
      </c>
      <c r="G27" s="13">
        <f t="shared" si="1"/>
        <v>0</v>
      </c>
      <c r="V27" s="3"/>
      <c r="W27" s="3"/>
      <c r="X27" s="3"/>
      <c r="Y27" s="3"/>
    </row>
    <row r="28" spans="1:25" ht="63" x14ac:dyDescent="0.25">
      <c r="A28" s="16" t="s">
        <v>45</v>
      </c>
      <c r="B28" s="17" t="s">
        <v>46</v>
      </c>
      <c r="C28" s="20">
        <v>14790000</v>
      </c>
      <c r="D28" s="20">
        <v>0</v>
      </c>
      <c r="E28" s="18">
        <v>0</v>
      </c>
      <c r="F28" s="19">
        <f t="shared" si="12"/>
        <v>14790000</v>
      </c>
      <c r="G28" s="13">
        <f t="shared" si="1"/>
        <v>0</v>
      </c>
      <c r="V28" s="3"/>
      <c r="W28" s="3"/>
      <c r="X28" s="3"/>
      <c r="Y28" s="3"/>
    </row>
    <row r="29" spans="1:25" ht="32.450000000000003" customHeight="1" x14ac:dyDescent="0.25">
      <c r="A29" s="16" t="s">
        <v>47</v>
      </c>
      <c r="B29" s="17" t="s">
        <v>48</v>
      </c>
      <c r="C29" s="20">
        <v>0</v>
      </c>
      <c r="D29" s="20">
        <v>0</v>
      </c>
      <c r="E29" s="18">
        <v>0</v>
      </c>
      <c r="F29" s="19">
        <v>0</v>
      </c>
      <c r="G29" s="13" t="e">
        <f t="shared" si="1"/>
        <v>#DIV/0!</v>
      </c>
      <c r="V29" s="3"/>
      <c r="W29" s="3"/>
      <c r="X29" s="3"/>
      <c r="Y29" s="3"/>
    </row>
    <row r="30" spans="1:25" ht="31.5" x14ac:dyDescent="0.25">
      <c r="A30" s="15" t="s">
        <v>49</v>
      </c>
      <c r="B30" s="11" t="s">
        <v>50</v>
      </c>
      <c r="C30" s="12">
        <f>C31+C32</f>
        <v>29625910</v>
      </c>
      <c r="D30" s="12">
        <f t="shared" ref="D30" si="14">D31</f>
        <v>0</v>
      </c>
      <c r="E30" s="12">
        <f>E31+E32</f>
        <v>0</v>
      </c>
      <c r="F30" s="12">
        <f>F31+F32</f>
        <v>29625910</v>
      </c>
      <c r="G30" s="13">
        <f t="shared" si="1"/>
        <v>0</v>
      </c>
      <c r="V30" s="3"/>
      <c r="W30" s="3"/>
      <c r="X30" s="3"/>
      <c r="Y30" s="3"/>
    </row>
    <row r="31" spans="1:25" ht="31.5" x14ac:dyDescent="0.25">
      <c r="A31" s="16" t="s">
        <v>49</v>
      </c>
      <c r="B31" s="17" t="s">
        <v>51</v>
      </c>
      <c r="C31" s="20">
        <v>29625840</v>
      </c>
      <c r="D31" s="20">
        <v>0</v>
      </c>
      <c r="E31" s="18">
        <v>0</v>
      </c>
      <c r="F31" s="19">
        <f t="shared" ref="F31:F32" si="15">SUM(C31+D31+E31)</f>
        <v>29625840</v>
      </c>
      <c r="G31" s="13">
        <f t="shared" si="1"/>
        <v>0</v>
      </c>
      <c r="V31" s="3"/>
      <c r="W31" s="3"/>
      <c r="X31" s="3"/>
      <c r="Y31" s="3"/>
    </row>
    <row r="32" spans="1:25" ht="47.25" x14ac:dyDescent="0.25">
      <c r="A32" s="16" t="s">
        <v>52</v>
      </c>
      <c r="B32" s="17" t="s">
        <v>53</v>
      </c>
      <c r="C32" s="20">
        <v>70</v>
      </c>
      <c r="D32" s="20">
        <v>0</v>
      </c>
      <c r="E32" s="18">
        <v>0</v>
      </c>
      <c r="F32" s="19">
        <f t="shared" si="15"/>
        <v>70</v>
      </c>
      <c r="G32" s="13">
        <f t="shared" si="1"/>
        <v>0</v>
      </c>
      <c r="V32" s="3"/>
      <c r="W32" s="3"/>
      <c r="X32" s="3"/>
      <c r="Y32" s="3"/>
    </row>
    <row r="33" spans="1:25" x14ac:dyDescent="0.25">
      <c r="A33" s="23" t="s">
        <v>54</v>
      </c>
      <c r="B33" s="11" t="s">
        <v>55</v>
      </c>
      <c r="C33" s="12">
        <f>C34</f>
        <v>386090</v>
      </c>
      <c r="D33" s="12">
        <f t="shared" ref="D33:F33" si="16">D34</f>
        <v>0</v>
      </c>
      <c r="E33" s="12">
        <f t="shared" si="16"/>
        <v>0</v>
      </c>
      <c r="F33" s="12">
        <f t="shared" si="16"/>
        <v>386090</v>
      </c>
      <c r="G33" s="13">
        <f t="shared" si="1"/>
        <v>0</v>
      </c>
      <c r="V33" s="3"/>
      <c r="W33" s="3"/>
      <c r="X33" s="3"/>
      <c r="Y33" s="3"/>
    </row>
    <row r="34" spans="1:25" x14ac:dyDescent="0.25">
      <c r="A34" s="26" t="s">
        <v>54</v>
      </c>
      <c r="B34" s="17" t="s">
        <v>56</v>
      </c>
      <c r="C34" s="20">
        <v>386090</v>
      </c>
      <c r="D34" s="20">
        <v>0</v>
      </c>
      <c r="E34" s="18">
        <v>0</v>
      </c>
      <c r="F34" s="19">
        <f t="shared" ref="F34" si="17">SUM(C34+D34+E34)</f>
        <v>386090</v>
      </c>
      <c r="G34" s="13">
        <f t="shared" si="1"/>
        <v>0</v>
      </c>
      <c r="V34" s="3"/>
      <c r="W34" s="3"/>
      <c r="X34" s="3"/>
      <c r="Y34" s="3"/>
    </row>
    <row r="35" spans="1:25" ht="29.25" customHeight="1" x14ac:dyDescent="0.25">
      <c r="A35" s="23" t="s">
        <v>57</v>
      </c>
      <c r="B35" s="11" t="s">
        <v>58</v>
      </c>
      <c r="C35" s="12">
        <f>C36</f>
        <v>2652000</v>
      </c>
      <c r="D35" s="12">
        <f t="shared" ref="D35:F35" si="18">D36</f>
        <v>0</v>
      </c>
      <c r="E35" s="12">
        <f t="shared" si="18"/>
        <v>0</v>
      </c>
      <c r="F35" s="12">
        <f t="shared" si="18"/>
        <v>2652000</v>
      </c>
      <c r="G35" s="13">
        <f t="shared" si="1"/>
        <v>0</v>
      </c>
      <c r="V35" s="3"/>
      <c r="W35" s="3"/>
      <c r="X35" s="3"/>
      <c r="Y35" s="3"/>
    </row>
    <row r="36" spans="1:25" ht="27" customHeight="1" x14ac:dyDescent="0.25">
      <c r="A36" s="25" t="s">
        <v>59</v>
      </c>
      <c r="B36" s="17" t="s">
        <v>60</v>
      </c>
      <c r="C36" s="20">
        <v>2652000</v>
      </c>
      <c r="D36" s="20">
        <v>0</v>
      </c>
      <c r="E36" s="18">
        <v>0</v>
      </c>
      <c r="F36" s="19">
        <f t="shared" ref="F36" si="19">SUM(C36+D36+E36)</f>
        <v>2652000</v>
      </c>
      <c r="G36" s="13">
        <f t="shared" si="1"/>
        <v>0</v>
      </c>
      <c r="V36" s="3"/>
      <c r="W36" s="3"/>
      <c r="X36" s="3"/>
      <c r="Y36" s="3"/>
    </row>
    <row r="37" spans="1:25" x14ac:dyDescent="0.25">
      <c r="A37" s="15" t="s">
        <v>61</v>
      </c>
      <c r="B37" s="11" t="s">
        <v>62</v>
      </c>
      <c r="C37" s="12">
        <f>C38+C40</f>
        <v>70853600</v>
      </c>
      <c r="D37" s="12">
        <f t="shared" ref="D37:F37" si="20">D38+D40</f>
        <v>0</v>
      </c>
      <c r="E37" s="12">
        <f t="shared" si="20"/>
        <v>-2900000</v>
      </c>
      <c r="F37" s="12">
        <f t="shared" si="20"/>
        <v>67953600</v>
      </c>
      <c r="G37" s="13">
        <f t="shared" si="1"/>
        <v>-4.0929465828130116</v>
      </c>
      <c r="V37" s="3"/>
      <c r="W37" s="3"/>
      <c r="X37" s="3"/>
      <c r="Y37" s="3"/>
    </row>
    <row r="38" spans="1:25" x14ac:dyDescent="0.25">
      <c r="A38" s="15" t="s">
        <v>63</v>
      </c>
      <c r="B38" s="11" t="s">
        <v>64</v>
      </c>
      <c r="C38" s="12">
        <f>C39</f>
        <v>7988400</v>
      </c>
      <c r="D38" s="12">
        <f t="shared" ref="D38:F38" si="21">D39</f>
        <v>0</v>
      </c>
      <c r="E38" s="12">
        <f t="shared" si="21"/>
        <v>0</v>
      </c>
      <c r="F38" s="12">
        <f t="shared" si="21"/>
        <v>7988400</v>
      </c>
      <c r="G38" s="13">
        <f t="shared" si="1"/>
        <v>0</v>
      </c>
      <c r="V38" s="3"/>
      <c r="W38" s="3"/>
      <c r="X38" s="3"/>
      <c r="Y38" s="3"/>
    </row>
    <row r="39" spans="1:25" ht="47.25" x14ac:dyDescent="0.25">
      <c r="A39" s="27" t="s">
        <v>65</v>
      </c>
      <c r="B39" s="17" t="s">
        <v>66</v>
      </c>
      <c r="C39" s="20">
        <v>7988400</v>
      </c>
      <c r="D39" s="20">
        <v>0</v>
      </c>
      <c r="E39" s="18">
        <v>0</v>
      </c>
      <c r="F39" s="19">
        <f t="shared" ref="F39" si="22">SUM(C39+D39+E39)</f>
        <v>7988400</v>
      </c>
      <c r="G39" s="13">
        <f t="shared" si="1"/>
        <v>0</v>
      </c>
      <c r="V39" s="3"/>
      <c r="W39" s="3"/>
      <c r="X39" s="3"/>
      <c r="Y39" s="3"/>
    </row>
    <row r="40" spans="1:25" x14ac:dyDescent="0.25">
      <c r="A40" s="15" t="s">
        <v>67</v>
      </c>
      <c r="B40" s="11" t="s">
        <v>68</v>
      </c>
      <c r="C40" s="12">
        <f>SUM(C41:C42)</f>
        <v>62865200</v>
      </c>
      <c r="D40" s="12">
        <f t="shared" ref="D40:F40" si="23">SUM(D41:D42)</f>
        <v>0</v>
      </c>
      <c r="E40" s="12">
        <f t="shared" si="23"/>
        <v>-2900000</v>
      </c>
      <c r="F40" s="12">
        <f t="shared" si="23"/>
        <v>59965200</v>
      </c>
      <c r="G40" s="13">
        <f t="shared" si="1"/>
        <v>-4.613045055133842</v>
      </c>
      <c r="V40" s="3"/>
      <c r="W40" s="3"/>
      <c r="X40" s="3"/>
      <c r="Y40" s="3"/>
    </row>
    <row r="41" spans="1:25" ht="31.5" x14ac:dyDescent="0.25">
      <c r="A41" s="16" t="s">
        <v>69</v>
      </c>
      <c r="B41" s="17" t="s">
        <v>70</v>
      </c>
      <c r="C41" s="20">
        <v>58527500</v>
      </c>
      <c r="D41" s="20">
        <v>0</v>
      </c>
      <c r="E41" s="18">
        <v>-2900000</v>
      </c>
      <c r="F41" s="19">
        <f t="shared" ref="F41:F42" si="24">SUM(C41+D41+E41)</f>
        <v>55627500</v>
      </c>
      <c r="G41" s="13">
        <f t="shared" si="1"/>
        <v>-4.9549357139806069</v>
      </c>
      <c r="V41" s="3"/>
      <c r="W41" s="3"/>
      <c r="X41" s="3"/>
      <c r="Y41" s="3"/>
    </row>
    <row r="42" spans="1:25" ht="31.5" x14ac:dyDescent="0.25">
      <c r="A42" s="16" t="s">
        <v>71</v>
      </c>
      <c r="B42" s="17" t="s">
        <v>72</v>
      </c>
      <c r="C42" s="20">
        <v>4337700</v>
      </c>
      <c r="D42" s="20">
        <v>0</v>
      </c>
      <c r="E42" s="18">
        <v>0</v>
      </c>
      <c r="F42" s="19">
        <f t="shared" si="24"/>
        <v>4337700</v>
      </c>
      <c r="G42" s="13">
        <f t="shared" si="1"/>
        <v>0</v>
      </c>
      <c r="V42" s="3"/>
      <c r="W42" s="3"/>
      <c r="X42" s="3"/>
      <c r="Y42" s="3"/>
    </row>
    <row r="43" spans="1:25" ht="23.45" customHeight="1" x14ac:dyDescent="0.25">
      <c r="A43" s="15" t="s">
        <v>73</v>
      </c>
      <c r="B43" s="11" t="s">
        <v>74</v>
      </c>
      <c r="C43" s="12">
        <f>C44</f>
        <v>6700000</v>
      </c>
      <c r="D43" s="12">
        <f>D44</f>
        <v>0</v>
      </c>
      <c r="E43" s="12">
        <f>E44</f>
        <v>0</v>
      </c>
      <c r="F43" s="12">
        <f>F44</f>
        <v>6700000</v>
      </c>
      <c r="G43" s="13">
        <f t="shared" si="1"/>
        <v>0</v>
      </c>
      <c r="V43" s="3"/>
      <c r="W43" s="3"/>
      <c r="X43" s="3"/>
      <c r="Y43" s="3"/>
    </row>
    <row r="44" spans="1:25" ht="31.5" x14ac:dyDescent="0.25">
      <c r="A44" s="15" t="s">
        <v>75</v>
      </c>
      <c r="B44" s="11" t="s">
        <v>76</v>
      </c>
      <c r="C44" s="12">
        <f>C45</f>
        <v>6700000</v>
      </c>
      <c r="D44" s="12">
        <f t="shared" ref="D44:F44" si="25">D45</f>
        <v>0</v>
      </c>
      <c r="E44" s="12">
        <f t="shared" si="25"/>
        <v>0</v>
      </c>
      <c r="F44" s="12">
        <f t="shared" si="25"/>
        <v>6700000</v>
      </c>
      <c r="G44" s="13">
        <f t="shared" si="1"/>
        <v>0</v>
      </c>
      <c r="V44" s="3"/>
      <c r="W44" s="3"/>
      <c r="X44" s="3"/>
      <c r="Y44" s="3"/>
    </row>
    <row r="45" spans="1:25" ht="47.25" x14ac:dyDescent="0.25">
      <c r="A45" s="16" t="s">
        <v>77</v>
      </c>
      <c r="B45" s="17" t="s">
        <v>78</v>
      </c>
      <c r="C45" s="20">
        <v>6700000</v>
      </c>
      <c r="D45" s="20">
        <v>0</v>
      </c>
      <c r="E45" s="18">
        <v>0</v>
      </c>
      <c r="F45" s="19">
        <f t="shared" ref="F45" si="26">SUM(C45+D45+E45)</f>
        <v>6700000</v>
      </c>
      <c r="G45" s="13">
        <f t="shared" si="1"/>
        <v>0</v>
      </c>
      <c r="V45" s="3"/>
      <c r="W45" s="3"/>
      <c r="X45" s="3"/>
      <c r="Y45" s="3"/>
    </row>
    <row r="46" spans="1:25" x14ac:dyDescent="0.25">
      <c r="A46" s="15" t="s">
        <v>79</v>
      </c>
      <c r="B46" s="11"/>
      <c r="C46" s="12">
        <f>C47+C61+C74+C85+C123+C71</f>
        <v>357628600</v>
      </c>
      <c r="D46" s="12">
        <f>D47+D61+D74+D85+D123+D71</f>
        <v>0</v>
      </c>
      <c r="E46" s="12">
        <f>E47+E61+E74+E85+E123+E71</f>
        <v>60441000</v>
      </c>
      <c r="F46" s="12">
        <f>F47+F61+F74+F85+F123+F71</f>
        <v>418069600</v>
      </c>
      <c r="G46" s="13">
        <f t="shared" si="1"/>
        <v>16.900493976152912</v>
      </c>
      <c r="V46" s="3"/>
      <c r="W46" s="3"/>
      <c r="X46" s="3"/>
      <c r="Y46" s="3"/>
    </row>
    <row r="47" spans="1:25" ht="47.25" x14ac:dyDescent="0.25">
      <c r="A47" s="15" t="s">
        <v>80</v>
      </c>
      <c r="B47" s="11" t="s">
        <v>81</v>
      </c>
      <c r="C47" s="12">
        <f>C50+C55+C58+C48</f>
        <v>305236850</v>
      </c>
      <c r="D47" s="12">
        <f t="shared" ref="D47:F47" si="27">D50+D55+D58+D48</f>
        <v>0</v>
      </c>
      <c r="E47" s="12">
        <f t="shared" si="27"/>
        <v>18106850</v>
      </c>
      <c r="F47" s="12">
        <f t="shared" si="27"/>
        <v>323343700</v>
      </c>
      <c r="G47" s="13">
        <f t="shared" si="1"/>
        <v>5.9320655418898474</v>
      </c>
      <c r="V47" s="3"/>
      <c r="W47" s="3"/>
      <c r="X47" s="3"/>
      <c r="Y47" s="3"/>
    </row>
    <row r="48" spans="1:25" ht="78.75" x14ac:dyDescent="0.25">
      <c r="A48" s="15" t="s">
        <v>82</v>
      </c>
      <c r="B48" s="11" t="s">
        <v>83</v>
      </c>
      <c r="C48" s="12">
        <f>C49</f>
        <v>517550</v>
      </c>
      <c r="D48" s="12">
        <f t="shared" ref="D48:F48" si="28">D49</f>
        <v>0</v>
      </c>
      <c r="E48" s="12">
        <f t="shared" si="28"/>
        <v>0</v>
      </c>
      <c r="F48" s="12">
        <f t="shared" si="28"/>
        <v>517550</v>
      </c>
      <c r="G48" s="13"/>
      <c r="V48" s="3"/>
      <c r="W48" s="3"/>
      <c r="X48" s="3"/>
      <c r="Y48" s="3"/>
    </row>
    <row r="49" spans="1:25" ht="47.25" x14ac:dyDescent="0.25">
      <c r="A49" s="16" t="s">
        <v>84</v>
      </c>
      <c r="B49" s="17" t="s">
        <v>85</v>
      </c>
      <c r="C49" s="20">
        <v>517550</v>
      </c>
      <c r="D49" s="20">
        <v>0</v>
      </c>
      <c r="E49" s="18">
        <v>0</v>
      </c>
      <c r="F49" s="19">
        <f>SUM(C49+D49+E49)</f>
        <v>517550</v>
      </c>
      <c r="G49" s="13"/>
      <c r="V49" s="3"/>
      <c r="W49" s="3"/>
      <c r="X49" s="3"/>
      <c r="Y49" s="3"/>
    </row>
    <row r="50" spans="1:25" ht="81.599999999999994" customHeight="1" x14ac:dyDescent="0.25">
      <c r="A50" s="15" t="s">
        <v>86</v>
      </c>
      <c r="B50" s="11" t="s">
        <v>87</v>
      </c>
      <c r="C50" s="14">
        <f>C51+C53</f>
        <v>303919300</v>
      </c>
      <c r="D50" s="14">
        <f t="shared" ref="D50:F50" si="29">D51+D53</f>
        <v>0</v>
      </c>
      <c r="E50" s="14">
        <f t="shared" si="29"/>
        <v>18106850</v>
      </c>
      <c r="F50" s="14">
        <f t="shared" si="29"/>
        <v>322026150</v>
      </c>
      <c r="G50" s="13">
        <f t="shared" ref="G50:G89" si="30">E50/C50*100</f>
        <v>5.9577822138969134</v>
      </c>
      <c r="V50" s="3"/>
      <c r="W50" s="3"/>
      <c r="X50" s="3"/>
      <c r="Y50" s="3"/>
    </row>
    <row r="51" spans="1:25" ht="63" x14ac:dyDescent="0.25">
      <c r="A51" s="16" t="s">
        <v>88</v>
      </c>
      <c r="B51" s="17" t="s">
        <v>89</v>
      </c>
      <c r="C51" s="28">
        <f>C52</f>
        <v>211499700</v>
      </c>
      <c r="D51" s="28">
        <f t="shared" ref="D51:E51" si="31">D52</f>
        <v>0</v>
      </c>
      <c r="E51" s="28">
        <f t="shared" si="31"/>
        <v>17065850</v>
      </c>
      <c r="F51" s="28">
        <f>F52</f>
        <v>228565550</v>
      </c>
      <c r="G51" s="13">
        <f t="shared" si="30"/>
        <v>8.068971256224005</v>
      </c>
      <c r="V51" s="3"/>
      <c r="W51" s="3"/>
      <c r="X51" s="3"/>
      <c r="Y51" s="3"/>
    </row>
    <row r="52" spans="1:25" ht="78.75" x14ac:dyDescent="0.25">
      <c r="A52" s="16" t="s">
        <v>90</v>
      </c>
      <c r="B52" s="17" t="s">
        <v>91</v>
      </c>
      <c r="C52" s="20">
        <v>211499700</v>
      </c>
      <c r="D52" s="20">
        <v>0</v>
      </c>
      <c r="E52" s="18">
        <f>-8834150+25900000</f>
        <v>17065850</v>
      </c>
      <c r="F52" s="19">
        <f>SUM(C52+D52+E52)</f>
        <v>228565550</v>
      </c>
      <c r="G52" s="13">
        <f t="shared" si="30"/>
        <v>8.068971256224005</v>
      </c>
      <c r="V52" s="3"/>
      <c r="W52" s="3"/>
      <c r="X52" s="3"/>
      <c r="Y52" s="3"/>
    </row>
    <row r="53" spans="1:25" ht="78.75" x14ac:dyDescent="0.25">
      <c r="A53" s="16" t="s">
        <v>92</v>
      </c>
      <c r="B53" s="17" t="s">
        <v>93</v>
      </c>
      <c r="C53" s="20">
        <f>C54</f>
        <v>92419600</v>
      </c>
      <c r="D53" s="20">
        <f t="shared" ref="D53:F53" si="32">D54</f>
        <v>0</v>
      </c>
      <c r="E53" s="20">
        <f t="shared" si="32"/>
        <v>1041000</v>
      </c>
      <c r="F53" s="20">
        <f t="shared" si="32"/>
        <v>93460600</v>
      </c>
      <c r="G53" s="13">
        <f t="shared" si="30"/>
        <v>1.1263844465892516</v>
      </c>
      <c r="V53" s="3"/>
      <c r="W53" s="3"/>
      <c r="X53" s="3"/>
      <c r="Y53" s="3"/>
    </row>
    <row r="54" spans="1:25" ht="63" x14ac:dyDescent="0.25">
      <c r="A54" s="16" t="s">
        <v>94</v>
      </c>
      <c r="B54" s="17" t="s">
        <v>95</v>
      </c>
      <c r="C54" s="20">
        <f>21240600+71179000</f>
        <v>92419600</v>
      </c>
      <c r="D54" s="20">
        <v>0</v>
      </c>
      <c r="E54" s="18">
        <v>1041000</v>
      </c>
      <c r="F54" s="19">
        <f t="shared" ref="F54" si="33">SUM(C54+D54+E54)</f>
        <v>93460600</v>
      </c>
      <c r="G54" s="13">
        <f t="shared" si="30"/>
        <v>1.1263844465892516</v>
      </c>
      <c r="V54" s="3"/>
      <c r="W54" s="3"/>
      <c r="X54" s="3"/>
      <c r="Y54" s="3"/>
    </row>
    <row r="55" spans="1:25" ht="31.5" x14ac:dyDescent="0.25">
      <c r="A55" s="15" t="s">
        <v>96</v>
      </c>
      <c r="B55" s="11" t="s">
        <v>97</v>
      </c>
      <c r="C55" s="12">
        <f t="shared" ref="C55:F56" si="34">C56</f>
        <v>52770</v>
      </c>
      <c r="D55" s="12">
        <f t="shared" si="34"/>
        <v>0</v>
      </c>
      <c r="E55" s="12">
        <f t="shared" si="34"/>
        <v>0</v>
      </c>
      <c r="F55" s="12">
        <f t="shared" si="34"/>
        <v>52770</v>
      </c>
      <c r="G55" s="13">
        <f t="shared" si="30"/>
        <v>0</v>
      </c>
      <c r="V55" s="3"/>
      <c r="W55" s="3"/>
      <c r="X55" s="3"/>
      <c r="Y55" s="3"/>
    </row>
    <row r="56" spans="1:25" ht="47.25" x14ac:dyDescent="0.25">
      <c r="A56" s="16" t="s">
        <v>98</v>
      </c>
      <c r="B56" s="17" t="s">
        <v>99</v>
      </c>
      <c r="C56" s="20">
        <f t="shared" si="34"/>
        <v>52770</v>
      </c>
      <c r="D56" s="20">
        <f t="shared" si="34"/>
        <v>0</v>
      </c>
      <c r="E56" s="20">
        <f t="shared" si="34"/>
        <v>0</v>
      </c>
      <c r="F56" s="20">
        <f t="shared" si="34"/>
        <v>52770</v>
      </c>
      <c r="G56" s="13">
        <f t="shared" si="30"/>
        <v>0</v>
      </c>
      <c r="V56" s="3"/>
      <c r="W56" s="3"/>
      <c r="X56" s="3"/>
      <c r="Y56" s="3"/>
    </row>
    <row r="57" spans="1:25" ht="47.25" x14ac:dyDescent="0.25">
      <c r="A57" s="16" t="s">
        <v>100</v>
      </c>
      <c r="B57" s="17" t="s">
        <v>101</v>
      </c>
      <c r="C57" s="20">
        <v>52770</v>
      </c>
      <c r="D57" s="20">
        <v>0</v>
      </c>
      <c r="E57" s="18">
        <v>0</v>
      </c>
      <c r="F57" s="19">
        <f t="shared" ref="F57" si="35">SUM(C57+D57+E57)</f>
        <v>52770</v>
      </c>
      <c r="G57" s="13">
        <f t="shared" si="30"/>
        <v>0</v>
      </c>
      <c r="V57" s="3"/>
      <c r="W57" s="3"/>
      <c r="X57" s="3"/>
      <c r="Y57" s="3"/>
    </row>
    <row r="58" spans="1:25" ht="94.5" x14ac:dyDescent="0.25">
      <c r="A58" s="23" t="s">
        <v>102</v>
      </c>
      <c r="B58" s="11" t="s">
        <v>103</v>
      </c>
      <c r="C58" s="12">
        <f t="shared" ref="C58:F59" si="36">C59</f>
        <v>747230</v>
      </c>
      <c r="D58" s="12">
        <f t="shared" si="36"/>
        <v>0</v>
      </c>
      <c r="E58" s="12">
        <f t="shared" si="36"/>
        <v>0</v>
      </c>
      <c r="F58" s="12">
        <f t="shared" si="36"/>
        <v>747230</v>
      </c>
      <c r="G58" s="13">
        <f t="shared" si="30"/>
        <v>0</v>
      </c>
      <c r="V58" s="3"/>
      <c r="W58" s="3"/>
      <c r="X58" s="3"/>
      <c r="Y58" s="3"/>
    </row>
    <row r="59" spans="1:25" ht="78.75" x14ac:dyDescent="0.25">
      <c r="A59" s="25" t="s">
        <v>104</v>
      </c>
      <c r="B59" s="17" t="s">
        <v>105</v>
      </c>
      <c r="C59" s="20">
        <f t="shared" si="36"/>
        <v>747230</v>
      </c>
      <c r="D59" s="20">
        <f t="shared" si="36"/>
        <v>0</v>
      </c>
      <c r="E59" s="20">
        <f t="shared" si="36"/>
        <v>0</v>
      </c>
      <c r="F59" s="20">
        <f t="shared" si="36"/>
        <v>747230</v>
      </c>
      <c r="G59" s="13">
        <f t="shared" si="30"/>
        <v>0</v>
      </c>
      <c r="V59" s="3"/>
      <c r="W59" s="3"/>
      <c r="X59" s="3"/>
      <c r="Y59" s="3"/>
    </row>
    <row r="60" spans="1:25" ht="78.75" x14ac:dyDescent="0.25">
      <c r="A60" s="25" t="s">
        <v>106</v>
      </c>
      <c r="B60" s="17" t="s">
        <v>107</v>
      </c>
      <c r="C60" s="20">
        <v>747230</v>
      </c>
      <c r="D60" s="20">
        <v>0</v>
      </c>
      <c r="E60" s="18">
        <v>0</v>
      </c>
      <c r="F60" s="19">
        <f t="shared" ref="F60" si="37">SUM(C60+D60+E60)</f>
        <v>747230</v>
      </c>
      <c r="G60" s="13">
        <f t="shared" si="30"/>
        <v>0</v>
      </c>
      <c r="V60" s="3"/>
      <c r="W60" s="3"/>
      <c r="X60" s="3"/>
      <c r="Y60" s="3"/>
    </row>
    <row r="61" spans="1:25" ht="31.5" x14ac:dyDescent="0.25">
      <c r="A61" s="15" t="s">
        <v>108</v>
      </c>
      <c r="B61" s="11" t="s">
        <v>109</v>
      </c>
      <c r="C61" s="12">
        <f>C62</f>
        <v>1163000</v>
      </c>
      <c r="D61" s="12">
        <f t="shared" ref="D61:F61" si="38">D62</f>
        <v>0</v>
      </c>
      <c r="E61" s="12">
        <f t="shared" si="38"/>
        <v>0</v>
      </c>
      <c r="F61" s="12">
        <f t="shared" si="38"/>
        <v>1163000</v>
      </c>
      <c r="G61" s="13">
        <f t="shared" si="30"/>
        <v>0</v>
      </c>
      <c r="V61" s="3"/>
      <c r="W61" s="3"/>
      <c r="X61" s="3"/>
      <c r="Y61" s="3"/>
    </row>
    <row r="62" spans="1:25" x14ac:dyDescent="0.25">
      <c r="A62" s="15" t="s">
        <v>110</v>
      </c>
      <c r="B62" s="11" t="s">
        <v>111</v>
      </c>
      <c r="C62" s="12">
        <f>SUM(C63:C70)</f>
        <v>1163000</v>
      </c>
      <c r="D62" s="12">
        <f t="shared" ref="D62:F62" si="39">SUM(D63:D70)</f>
        <v>0</v>
      </c>
      <c r="E62" s="12">
        <f t="shared" si="39"/>
        <v>0</v>
      </c>
      <c r="F62" s="12">
        <f t="shared" si="39"/>
        <v>1163000</v>
      </c>
      <c r="G62" s="13">
        <f t="shared" si="30"/>
        <v>0</v>
      </c>
      <c r="V62" s="3"/>
      <c r="W62" s="3"/>
      <c r="X62" s="3"/>
      <c r="Y62" s="3"/>
    </row>
    <row r="63" spans="1:25" ht="31.5" x14ac:dyDescent="0.25">
      <c r="A63" s="16" t="s">
        <v>112</v>
      </c>
      <c r="B63" s="17" t="s">
        <v>113</v>
      </c>
      <c r="C63" s="20">
        <v>399000</v>
      </c>
      <c r="D63" s="20">
        <v>0</v>
      </c>
      <c r="E63" s="18">
        <v>0</v>
      </c>
      <c r="F63" s="19">
        <f t="shared" ref="F63:F70" si="40">SUM(C63+D63+E63)</f>
        <v>399000</v>
      </c>
      <c r="G63" s="13">
        <f t="shared" si="30"/>
        <v>0</v>
      </c>
      <c r="V63" s="3"/>
      <c r="W63" s="3"/>
      <c r="X63" s="3"/>
      <c r="Y63" s="3"/>
    </row>
    <row r="64" spans="1:25" ht="31.5" x14ac:dyDescent="0.25">
      <c r="A64" s="16" t="s">
        <v>114</v>
      </c>
      <c r="B64" s="17" t="s">
        <v>115</v>
      </c>
      <c r="C64" s="20">
        <v>0</v>
      </c>
      <c r="D64" s="20">
        <v>0</v>
      </c>
      <c r="E64" s="20">
        <f>D64</f>
        <v>0</v>
      </c>
      <c r="F64" s="19">
        <f t="shared" si="40"/>
        <v>0</v>
      </c>
      <c r="G64" s="13" t="e">
        <f t="shared" si="30"/>
        <v>#DIV/0!</v>
      </c>
      <c r="V64" s="3"/>
      <c r="W64" s="3"/>
      <c r="X64" s="3"/>
      <c r="Y64" s="3"/>
    </row>
    <row r="65" spans="1:25" x14ac:dyDescent="0.25">
      <c r="A65" s="16" t="s">
        <v>116</v>
      </c>
      <c r="B65" s="17" t="s">
        <v>117</v>
      </c>
      <c r="C65" s="20">
        <v>316000</v>
      </c>
      <c r="D65" s="20">
        <v>0</v>
      </c>
      <c r="E65" s="18">
        <f t="shared" ref="E65:E70" si="41">D65</f>
        <v>0</v>
      </c>
      <c r="F65" s="19">
        <f t="shared" si="40"/>
        <v>316000</v>
      </c>
      <c r="G65" s="13">
        <f t="shared" si="30"/>
        <v>0</v>
      </c>
      <c r="V65" s="3"/>
      <c r="W65" s="3"/>
      <c r="X65" s="3"/>
      <c r="Y65" s="3"/>
    </row>
    <row r="66" spans="1:25" x14ac:dyDescent="0.25">
      <c r="A66" s="16" t="s">
        <v>118</v>
      </c>
      <c r="B66" s="17" t="s">
        <v>119</v>
      </c>
      <c r="C66" s="20">
        <v>0</v>
      </c>
      <c r="D66" s="20">
        <v>0</v>
      </c>
      <c r="E66" s="18">
        <v>0</v>
      </c>
      <c r="F66" s="19">
        <f t="shared" si="40"/>
        <v>0</v>
      </c>
      <c r="G66" s="13" t="e">
        <f t="shared" si="30"/>
        <v>#DIV/0!</v>
      </c>
      <c r="V66" s="3"/>
      <c r="W66" s="3"/>
      <c r="X66" s="3"/>
      <c r="Y66" s="3"/>
    </row>
    <row r="67" spans="1:25" x14ac:dyDescent="0.25">
      <c r="A67" s="4" t="s">
        <v>120</v>
      </c>
      <c r="B67" s="17" t="s">
        <v>121</v>
      </c>
      <c r="C67" s="20">
        <v>300000</v>
      </c>
      <c r="D67" s="20">
        <v>0</v>
      </c>
      <c r="E67" s="18">
        <v>0</v>
      </c>
      <c r="F67" s="19">
        <f t="shared" si="40"/>
        <v>300000</v>
      </c>
      <c r="G67" s="13">
        <f t="shared" si="30"/>
        <v>0</v>
      </c>
      <c r="V67" s="3"/>
      <c r="W67" s="3"/>
      <c r="X67" s="3"/>
      <c r="Y67" s="3"/>
    </row>
    <row r="68" spans="1:25" x14ac:dyDescent="0.25">
      <c r="A68" s="16" t="s">
        <v>122</v>
      </c>
      <c r="B68" s="17" t="s">
        <v>123</v>
      </c>
      <c r="C68" s="20">
        <v>67000</v>
      </c>
      <c r="D68" s="20">
        <v>0</v>
      </c>
      <c r="E68" s="18">
        <v>0</v>
      </c>
      <c r="F68" s="19">
        <f t="shared" si="40"/>
        <v>67000</v>
      </c>
      <c r="G68" s="13">
        <f t="shared" si="30"/>
        <v>0</v>
      </c>
      <c r="V68" s="3"/>
      <c r="W68" s="3"/>
      <c r="X68" s="3"/>
      <c r="Y68" s="3"/>
    </row>
    <row r="69" spans="1:25" x14ac:dyDescent="0.25">
      <c r="A69" s="16" t="s">
        <v>124</v>
      </c>
      <c r="B69" s="17" t="s">
        <v>125</v>
      </c>
      <c r="C69" s="20">
        <v>0</v>
      </c>
      <c r="D69" s="20">
        <v>0</v>
      </c>
      <c r="E69" s="18"/>
      <c r="F69" s="19">
        <f t="shared" si="40"/>
        <v>0</v>
      </c>
      <c r="G69" s="13" t="e">
        <f t="shared" si="30"/>
        <v>#DIV/0!</v>
      </c>
      <c r="V69" s="3"/>
      <c r="W69" s="3"/>
      <c r="X69" s="3"/>
      <c r="Y69" s="3"/>
    </row>
    <row r="70" spans="1:25" ht="33" customHeight="1" x14ac:dyDescent="0.25">
      <c r="A70" s="16" t="s">
        <v>126</v>
      </c>
      <c r="B70" s="17" t="s">
        <v>127</v>
      </c>
      <c r="C70" s="20">
        <v>81000</v>
      </c>
      <c r="D70" s="20">
        <v>0</v>
      </c>
      <c r="E70" s="18">
        <f t="shared" si="41"/>
        <v>0</v>
      </c>
      <c r="F70" s="19">
        <f t="shared" si="40"/>
        <v>81000</v>
      </c>
      <c r="G70" s="13">
        <f t="shared" si="30"/>
        <v>0</v>
      </c>
      <c r="V70" s="3"/>
      <c r="W70" s="3"/>
      <c r="X70" s="3"/>
      <c r="Y70" s="3"/>
    </row>
    <row r="71" spans="1:25" ht="31.5" x14ac:dyDescent="0.25">
      <c r="A71" s="15" t="s">
        <v>128</v>
      </c>
      <c r="B71" s="11" t="s">
        <v>129</v>
      </c>
      <c r="C71" s="12">
        <f>SUM(C72)</f>
        <v>1017500</v>
      </c>
      <c r="D71" s="12">
        <f t="shared" ref="D71:F71" si="42">SUM(D72)</f>
        <v>0</v>
      </c>
      <c r="E71" s="12">
        <f t="shared" si="42"/>
        <v>876000</v>
      </c>
      <c r="F71" s="12">
        <f t="shared" si="42"/>
        <v>1893500</v>
      </c>
      <c r="G71" s="13">
        <f t="shared" si="30"/>
        <v>86.0933660933661</v>
      </c>
      <c r="V71" s="3"/>
      <c r="W71" s="3"/>
      <c r="X71" s="3"/>
      <c r="Y71" s="3"/>
    </row>
    <row r="72" spans="1:25" x14ac:dyDescent="0.25">
      <c r="A72" s="15" t="s">
        <v>130</v>
      </c>
      <c r="B72" s="11" t="s">
        <v>131</v>
      </c>
      <c r="C72" s="12">
        <f>C73</f>
        <v>1017500</v>
      </c>
      <c r="D72" s="12">
        <f t="shared" ref="D72:F72" si="43">D73</f>
        <v>0</v>
      </c>
      <c r="E72" s="12">
        <f t="shared" si="43"/>
        <v>876000</v>
      </c>
      <c r="F72" s="12">
        <f t="shared" si="43"/>
        <v>1893500</v>
      </c>
      <c r="G72" s="13">
        <f t="shared" si="30"/>
        <v>86.0933660933661</v>
      </c>
      <c r="V72" s="3"/>
      <c r="W72" s="3"/>
      <c r="X72" s="3"/>
      <c r="Y72" s="3"/>
    </row>
    <row r="73" spans="1:25" x14ac:dyDescent="0.25">
      <c r="A73" s="16" t="s">
        <v>132</v>
      </c>
      <c r="B73" s="17" t="s">
        <v>133</v>
      </c>
      <c r="C73" s="20">
        <v>1017500</v>
      </c>
      <c r="D73" s="20">
        <v>0</v>
      </c>
      <c r="E73" s="20">
        <v>876000</v>
      </c>
      <c r="F73" s="19">
        <f t="shared" ref="F73" si="44">SUM(C73+D73+E73)</f>
        <v>1893500</v>
      </c>
      <c r="G73" s="13">
        <f t="shared" si="30"/>
        <v>86.0933660933661</v>
      </c>
      <c r="V73" s="3"/>
      <c r="W73" s="3"/>
      <c r="X73" s="3"/>
      <c r="Y73" s="3"/>
    </row>
    <row r="74" spans="1:25" ht="31.5" x14ac:dyDescent="0.25">
      <c r="A74" s="15" t="s">
        <v>134</v>
      </c>
      <c r="B74" s="11" t="s">
        <v>135</v>
      </c>
      <c r="C74" s="12">
        <f>C75+C77+C82</f>
        <v>44059200</v>
      </c>
      <c r="D74" s="12">
        <f t="shared" ref="D74:F74" si="45">D75+D77+D82</f>
        <v>0</v>
      </c>
      <c r="E74" s="12">
        <f t="shared" si="45"/>
        <v>15390100</v>
      </c>
      <c r="F74" s="12">
        <f t="shared" si="45"/>
        <v>59449300</v>
      </c>
      <c r="G74" s="13">
        <f t="shared" si="30"/>
        <v>34.930502596506521</v>
      </c>
      <c r="V74" s="3"/>
      <c r="W74" s="3"/>
      <c r="X74" s="3"/>
      <c r="Y74" s="3"/>
    </row>
    <row r="75" spans="1:25" x14ac:dyDescent="0.25">
      <c r="A75" s="15" t="s">
        <v>136</v>
      </c>
      <c r="B75" s="11" t="s">
        <v>137</v>
      </c>
      <c r="C75" s="12">
        <f>C76</f>
        <v>31965200</v>
      </c>
      <c r="D75" s="12">
        <f t="shared" ref="D75:F75" si="46">D76</f>
        <v>0</v>
      </c>
      <c r="E75" s="12">
        <f t="shared" si="46"/>
        <v>6000000</v>
      </c>
      <c r="F75" s="12">
        <f t="shared" si="46"/>
        <v>37965200</v>
      </c>
      <c r="G75" s="13">
        <f t="shared" si="30"/>
        <v>18.770412823946042</v>
      </c>
      <c r="V75" s="3"/>
      <c r="W75" s="3"/>
      <c r="X75" s="3"/>
      <c r="Y75" s="3"/>
    </row>
    <row r="76" spans="1:25" ht="31.5" x14ac:dyDescent="0.25">
      <c r="A76" s="16" t="s">
        <v>138</v>
      </c>
      <c r="B76" s="17" t="s">
        <v>139</v>
      </c>
      <c r="C76" s="20">
        <f>26093400+5871800</f>
        <v>31965200</v>
      </c>
      <c r="D76" s="20">
        <v>0</v>
      </c>
      <c r="E76" s="18">
        <v>6000000</v>
      </c>
      <c r="F76" s="19">
        <f t="shared" ref="F76" si="47">SUM(C76+D76+E76)</f>
        <v>37965200</v>
      </c>
      <c r="G76" s="13">
        <f t="shared" si="30"/>
        <v>18.770412823946042</v>
      </c>
      <c r="V76" s="3"/>
      <c r="W76" s="3"/>
      <c r="X76" s="3"/>
      <c r="Y76" s="3"/>
    </row>
    <row r="77" spans="1:25" ht="78.75" customHeight="1" x14ac:dyDescent="0.25">
      <c r="A77" s="15" t="s">
        <v>140</v>
      </c>
      <c r="B77" s="11" t="s">
        <v>141</v>
      </c>
      <c r="C77" s="12">
        <f>C78+C80</f>
        <v>7094000</v>
      </c>
      <c r="D77" s="12">
        <f t="shared" ref="D77:F77" si="48">D78+D80</f>
        <v>0</v>
      </c>
      <c r="E77" s="12">
        <f t="shared" si="48"/>
        <v>6679100</v>
      </c>
      <c r="F77" s="12">
        <f t="shared" si="48"/>
        <v>13773100</v>
      </c>
      <c r="G77" s="13">
        <f t="shared" si="30"/>
        <v>94.151395545531429</v>
      </c>
      <c r="V77" s="3"/>
      <c r="W77" s="3"/>
      <c r="X77" s="3"/>
    </row>
    <row r="78" spans="1:25" ht="78.75" x14ac:dyDescent="0.25">
      <c r="A78" s="16" t="s">
        <v>142</v>
      </c>
      <c r="B78" s="17" t="s">
        <v>143</v>
      </c>
      <c r="C78" s="20">
        <f t="shared" ref="C78:F80" si="49">C79</f>
        <v>7094000</v>
      </c>
      <c r="D78" s="20">
        <f t="shared" si="49"/>
        <v>0</v>
      </c>
      <c r="E78" s="20">
        <f t="shared" si="49"/>
        <v>6498000</v>
      </c>
      <c r="F78" s="20">
        <f t="shared" si="49"/>
        <v>13592000</v>
      </c>
      <c r="G78" s="13">
        <f t="shared" si="30"/>
        <v>91.598533972371015</v>
      </c>
      <c r="V78" s="3"/>
      <c r="W78" s="3"/>
      <c r="X78" s="3"/>
    </row>
    <row r="79" spans="1:25" ht="81" customHeight="1" x14ac:dyDescent="0.25">
      <c r="A79" s="16" t="s">
        <v>144</v>
      </c>
      <c r="B79" s="17" t="s">
        <v>145</v>
      </c>
      <c r="C79" s="20">
        <v>7094000</v>
      </c>
      <c r="D79" s="20">
        <v>0</v>
      </c>
      <c r="E79" s="18">
        <v>6498000</v>
      </c>
      <c r="F79" s="19">
        <f t="shared" ref="F79:F81" si="50">SUM(C79+D79+E79)</f>
        <v>13592000</v>
      </c>
      <c r="G79" s="13">
        <f t="shared" si="30"/>
        <v>91.598533972371015</v>
      </c>
      <c r="V79" s="3"/>
      <c r="W79" s="3"/>
      <c r="X79" s="3"/>
    </row>
    <row r="80" spans="1:25" ht="94.5" x14ac:dyDescent="0.25">
      <c r="A80" s="35" t="s">
        <v>356</v>
      </c>
      <c r="B80" s="11" t="s">
        <v>357</v>
      </c>
      <c r="C80" s="20">
        <f t="shared" si="49"/>
        <v>0</v>
      </c>
      <c r="D80" s="20">
        <f t="shared" si="49"/>
        <v>0</v>
      </c>
      <c r="E80" s="20">
        <f t="shared" si="49"/>
        <v>181100</v>
      </c>
      <c r="F80" s="20">
        <f t="shared" si="49"/>
        <v>181100</v>
      </c>
      <c r="G80" s="13"/>
      <c r="V80" s="3"/>
      <c r="W80" s="3"/>
      <c r="X80" s="3"/>
    </row>
    <row r="81" spans="1:24" ht="96" customHeight="1" x14ac:dyDescent="0.25">
      <c r="A81" s="16" t="s">
        <v>359</v>
      </c>
      <c r="B81" s="17" t="s">
        <v>358</v>
      </c>
      <c r="C81" s="20">
        <v>0</v>
      </c>
      <c r="D81" s="20">
        <v>0</v>
      </c>
      <c r="E81" s="18">
        <v>181100</v>
      </c>
      <c r="F81" s="19">
        <f t="shared" si="50"/>
        <v>181100</v>
      </c>
      <c r="G81" s="13"/>
      <c r="V81" s="3"/>
      <c r="W81" s="3"/>
      <c r="X81" s="3"/>
    </row>
    <row r="82" spans="1:24" ht="68.45" customHeight="1" x14ac:dyDescent="0.25">
      <c r="A82" s="15" t="s">
        <v>146</v>
      </c>
      <c r="B82" s="11" t="s">
        <v>147</v>
      </c>
      <c r="C82" s="12">
        <f t="shared" ref="C82:F83" si="51">C83</f>
        <v>5000000</v>
      </c>
      <c r="D82" s="12">
        <f t="shared" si="51"/>
        <v>0</v>
      </c>
      <c r="E82" s="12">
        <f t="shared" si="51"/>
        <v>2711000</v>
      </c>
      <c r="F82" s="12">
        <f t="shared" si="51"/>
        <v>7711000</v>
      </c>
      <c r="G82" s="13">
        <f t="shared" si="30"/>
        <v>54.22</v>
      </c>
      <c r="V82" s="3"/>
      <c r="W82" s="3"/>
      <c r="X82" s="3"/>
    </row>
    <row r="83" spans="1:24" ht="30" customHeight="1" x14ac:dyDescent="0.25">
      <c r="A83" s="16" t="s">
        <v>148</v>
      </c>
      <c r="B83" s="17" t="s">
        <v>149</v>
      </c>
      <c r="C83" s="20">
        <f t="shared" si="51"/>
        <v>5000000</v>
      </c>
      <c r="D83" s="20">
        <f t="shared" si="51"/>
        <v>0</v>
      </c>
      <c r="E83" s="20">
        <f t="shared" si="51"/>
        <v>2711000</v>
      </c>
      <c r="F83" s="20">
        <f t="shared" si="51"/>
        <v>7711000</v>
      </c>
      <c r="G83" s="13">
        <f t="shared" si="30"/>
        <v>54.22</v>
      </c>
      <c r="V83" s="3"/>
      <c r="W83" s="3"/>
      <c r="X83" s="3"/>
    </row>
    <row r="84" spans="1:24" ht="46.9" customHeight="1" x14ac:dyDescent="0.25">
      <c r="A84" s="25" t="s">
        <v>150</v>
      </c>
      <c r="B84" s="17" t="s">
        <v>151</v>
      </c>
      <c r="C84" s="20">
        <v>5000000</v>
      </c>
      <c r="D84" s="20">
        <v>0</v>
      </c>
      <c r="E84" s="18">
        <f>411000+2300000</f>
        <v>2711000</v>
      </c>
      <c r="F84" s="19">
        <f t="shared" ref="F84" si="52">SUM(C84+D84+E84)</f>
        <v>7711000</v>
      </c>
      <c r="G84" s="13">
        <f t="shared" si="30"/>
        <v>54.22</v>
      </c>
      <c r="V84" s="3"/>
      <c r="W84" s="3"/>
      <c r="X84" s="3"/>
    </row>
    <row r="85" spans="1:24" ht="22.5" customHeight="1" x14ac:dyDescent="0.25">
      <c r="A85" s="15" t="s">
        <v>152</v>
      </c>
      <c r="B85" s="11" t="s">
        <v>153</v>
      </c>
      <c r="C85" s="12">
        <f>C86+C89+C98+C100+C102+C115+C91+C92+C93+C101+C96+C106+C109+C111</f>
        <v>3470910</v>
      </c>
      <c r="D85" s="12">
        <f t="shared" ref="D85:F85" si="53">D86+D89+D98+D100+D102+D115+D91+D92+D93+D101+D96+D106+D109+D111</f>
        <v>0</v>
      </c>
      <c r="E85" s="12">
        <f t="shared" si="53"/>
        <v>26068050</v>
      </c>
      <c r="F85" s="12">
        <f t="shared" si="53"/>
        <v>29538960</v>
      </c>
      <c r="G85" s="13">
        <f t="shared" si="30"/>
        <v>751.04367442543878</v>
      </c>
      <c r="V85" s="3"/>
      <c r="W85" s="3"/>
      <c r="X85" s="3"/>
    </row>
    <row r="86" spans="1:24" ht="34.5" customHeight="1" x14ac:dyDescent="0.25">
      <c r="A86" s="15" t="s">
        <v>154</v>
      </c>
      <c r="B86" s="11" t="s">
        <v>155</v>
      </c>
      <c r="C86" s="14">
        <f>C87+C88</f>
        <v>16000</v>
      </c>
      <c r="D86" s="14">
        <f t="shared" ref="D86:F86" si="54">D87+D88</f>
        <v>0</v>
      </c>
      <c r="E86" s="14">
        <f t="shared" si="54"/>
        <v>0</v>
      </c>
      <c r="F86" s="14">
        <f t="shared" si="54"/>
        <v>16000</v>
      </c>
      <c r="G86" s="13">
        <f t="shared" si="30"/>
        <v>0</v>
      </c>
      <c r="V86" s="3"/>
      <c r="W86" s="3"/>
      <c r="X86" s="3"/>
    </row>
    <row r="87" spans="1:24" ht="132" x14ac:dyDescent="0.25">
      <c r="A87" s="16" t="s">
        <v>156</v>
      </c>
      <c r="B87" s="17" t="s">
        <v>157</v>
      </c>
      <c r="C87" s="20">
        <v>11000</v>
      </c>
      <c r="D87" s="20">
        <v>0</v>
      </c>
      <c r="E87" s="18">
        <v>0</v>
      </c>
      <c r="F87" s="19">
        <f t="shared" ref="F87:F101" si="55">SUM(C87+D87+E87)</f>
        <v>11000</v>
      </c>
      <c r="G87" s="13">
        <f t="shared" si="30"/>
        <v>0</v>
      </c>
      <c r="V87" s="3"/>
      <c r="W87" s="3"/>
      <c r="X87" s="3"/>
    </row>
    <row r="88" spans="1:24" ht="45.75" customHeight="1" x14ac:dyDescent="0.25">
      <c r="A88" s="16" t="s">
        <v>158</v>
      </c>
      <c r="B88" s="17" t="s">
        <v>159</v>
      </c>
      <c r="C88" s="20">
        <v>5000</v>
      </c>
      <c r="D88" s="20">
        <v>0</v>
      </c>
      <c r="E88" s="18">
        <v>0</v>
      </c>
      <c r="F88" s="19">
        <f t="shared" si="55"/>
        <v>5000</v>
      </c>
      <c r="G88" s="13">
        <f t="shared" si="30"/>
        <v>0</v>
      </c>
      <c r="V88" s="3"/>
      <c r="W88" s="3"/>
      <c r="X88" s="3"/>
    </row>
    <row r="89" spans="1:24" ht="63" x14ac:dyDescent="0.25">
      <c r="A89" s="15" t="s">
        <v>160</v>
      </c>
      <c r="B89" s="11" t="s">
        <v>161</v>
      </c>
      <c r="C89" s="12">
        <v>4000</v>
      </c>
      <c r="D89" s="12">
        <v>0</v>
      </c>
      <c r="E89" s="29">
        <v>0</v>
      </c>
      <c r="F89" s="30">
        <f t="shared" si="55"/>
        <v>4000</v>
      </c>
      <c r="G89" s="13">
        <f t="shared" si="30"/>
        <v>0</v>
      </c>
      <c r="V89" s="3"/>
      <c r="W89" s="3"/>
      <c r="X89" s="3"/>
    </row>
    <row r="90" spans="1:24" ht="63" x14ac:dyDescent="0.25">
      <c r="A90" s="15" t="s">
        <v>162</v>
      </c>
      <c r="B90" s="11" t="s">
        <v>163</v>
      </c>
      <c r="C90" s="12">
        <f>SUM(C91:C92)</f>
        <v>230000</v>
      </c>
      <c r="D90" s="12">
        <f t="shared" ref="D90:F90" si="56">SUM(D91:D92)</f>
        <v>0</v>
      </c>
      <c r="E90" s="12">
        <f t="shared" si="56"/>
        <v>0</v>
      </c>
      <c r="F90" s="12">
        <f t="shared" si="56"/>
        <v>230000</v>
      </c>
      <c r="G90" s="13"/>
      <c r="V90" s="3"/>
      <c r="W90" s="3"/>
      <c r="X90" s="3"/>
    </row>
    <row r="91" spans="1:24" ht="63" x14ac:dyDescent="0.25">
      <c r="A91" s="31" t="s">
        <v>164</v>
      </c>
      <c r="B91" s="17" t="s">
        <v>165</v>
      </c>
      <c r="C91" s="20">
        <v>100000</v>
      </c>
      <c r="D91" s="20">
        <v>0</v>
      </c>
      <c r="E91" s="18">
        <f>D91</f>
        <v>0</v>
      </c>
      <c r="F91" s="19">
        <f t="shared" si="55"/>
        <v>100000</v>
      </c>
      <c r="G91" s="13">
        <f>E91/C91*100</f>
        <v>0</v>
      </c>
      <c r="V91" s="3"/>
      <c r="W91" s="3"/>
      <c r="X91" s="3"/>
    </row>
    <row r="92" spans="1:24" ht="63" x14ac:dyDescent="0.25">
      <c r="A92" s="31" t="s">
        <v>164</v>
      </c>
      <c r="B92" s="17" t="s">
        <v>166</v>
      </c>
      <c r="C92" s="20">
        <v>130000</v>
      </c>
      <c r="D92" s="20">
        <v>0</v>
      </c>
      <c r="E92" s="18">
        <f>D92</f>
        <v>0</v>
      </c>
      <c r="F92" s="19">
        <f t="shared" si="55"/>
        <v>130000</v>
      </c>
      <c r="G92" s="13">
        <f>E92/C92*100</f>
        <v>0</v>
      </c>
      <c r="V92" s="3"/>
      <c r="W92" s="3"/>
      <c r="X92" s="3"/>
    </row>
    <row r="93" spans="1:24" ht="47.25" x14ac:dyDescent="0.25">
      <c r="A93" s="15" t="s">
        <v>167</v>
      </c>
      <c r="B93" s="11" t="s">
        <v>168</v>
      </c>
      <c r="C93" s="12">
        <f>SUM(C95+C94)</f>
        <v>10000</v>
      </c>
      <c r="D93" s="12">
        <f t="shared" ref="D93:F93" si="57">SUM(D95+D94)</f>
        <v>0</v>
      </c>
      <c r="E93" s="12">
        <f t="shared" si="57"/>
        <v>0</v>
      </c>
      <c r="F93" s="12">
        <f t="shared" si="57"/>
        <v>10000</v>
      </c>
      <c r="G93" s="13"/>
      <c r="V93" s="3"/>
      <c r="W93" s="3"/>
      <c r="X93" s="3"/>
    </row>
    <row r="94" spans="1:24" ht="47.25" x14ac:dyDescent="0.25">
      <c r="A94" s="31" t="s">
        <v>167</v>
      </c>
      <c r="B94" s="17" t="s">
        <v>169</v>
      </c>
      <c r="C94" s="20">
        <v>5000</v>
      </c>
      <c r="D94" s="20">
        <v>0</v>
      </c>
      <c r="E94" s="20">
        <v>0</v>
      </c>
      <c r="F94" s="19">
        <f t="shared" si="55"/>
        <v>5000</v>
      </c>
      <c r="G94" s="13"/>
      <c r="V94" s="3"/>
      <c r="W94" s="3"/>
      <c r="X94" s="3"/>
    </row>
    <row r="95" spans="1:24" ht="47.25" x14ac:dyDescent="0.25">
      <c r="A95" s="31" t="s">
        <v>167</v>
      </c>
      <c r="B95" s="17" t="s">
        <v>170</v>
      </c>
      <c r="C95" s="20">
        <v>5000</v>
      </c>
      <c r="D95" s="20">
        <v>0</v>
      </c>
      <c r="E95" s="18">
        <v>0</v>
      </c>
      <c r="F95" s="19">
        <f t="shared" si="55"/>
        <v>5000</v>
      </c>
      <c r="G95" s="13"/>
      <c r="V95" s="3"/>
      <c r="W95" s="3"/>
      <c r="X95" s="3"/>
    </row>
    <row r="96" spans="1:24" s="34" customFormat="1" ht="31.5" x14ac:dyDescent="0.25">
      <c r="A96" s="35" t="s">
        <v>171</v>
      </c>
      <c r="B96" s="11" t="s">
        <v>172</v>
      </c>
      <c r="C96" s="12">
        <f>C97</f>
        <v>28600</v>
      </c>
      <c r="D96" s="12">
        <f t="shared" ref="D96:F96" si="58">D97</f>
        <v>0</v>
      </c>
      <c r="E96" s="12">
        <f t="shared" si="58"/>
        <v>0</v>
      </c>
      <c r="F96" s="12">
        <f t="shared" si="58"/>
        <v>28600</v>
      </c>
      <c r="G96" s="32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</row>
    <row r="97" spans="1:24" ht="47.25" x14ac:dyDescent="0.25">
      <c r="A97" s="31" t="s">
        <v>173</v>
      </c>
      <c r="B97" s="17" t="s">
        <v>174</v>
      </c>
      <c r="C97" s="20">
        <v>28600</v>
      </c>
      <c r="D97" s="20">
        <v>0</v>
      </c>
      <c r="E97" s="18">
        <v>0</v>
      </c>
      <c r="F97" s="19">
        <f t="shared" si="55"/>
        <v>28600</v>
      </c>
      <c r="G97" s="13"/>
      <c r="V97" s="3"/>
      <c r="W97" s="3"/>
      <c r="X97" s="3"/>
    </row>
    <row r="98" spans="1:24" ht="31.5" x14ac:dyDescent="0.25">
      <c r="A98" s="35" t="s">
        <v>175</v>
      </c>
      <c r="B98" s="11" t="s">
        <v>176</v>
      </c>
      <c r="C98" s="12">
        <f>C99</f>
        <v>200000</v>
      </c>
      <c r="D98" s="12">
        <f t="shared" ref="D98:F98" si="59">D99</f>
        <v>0</v>
      </c>
      <c r="E98" s="12">
        <f t="shared" si="59"/>
        <v>-21500</v>
      </c>
      <c r="F98" s="12">
        <f t="shared" si="59"/>
        <v>178500</v>
      </c>
      <c r="G98" s="13">
        <f t="shared" ref="G98:G140" si="60">E98/C98*100</f>
        <v>-10.75</v>
      </c>
      <c r="V98" s="3"/>
    </row>
    <row r="99" spans="1:24" ht="31.5" x14ac:dyDescent="0.25">
      <c r="A99" s="16" t="s">
        <v>175</v>
      </c>
      <c r="B99" s="17" t="s">
        <v>177</v>
      </c>
      <c r="C99" s="20">
        <v>200000</v>
      </c>
      <c r="D99" s="20">
        <v>0</v>
      </c>
      <c r="E99" s="18">
        <v>-21500</v>
      </c>
      <c r="F99" s="19">
        <f t="shared" si="55"/>
        <v>178500</v>
      </c>
      <c r="G99" s="13">
        <f t="shared" si="60"/>
        <v>-10.75</v>
      </c>
      <c r="V99" s="3"/>
    </row>
    <row r="100" spans="1:24" ht="47.25" x14ac:dyDescent="0.25">
      <c r="A100" s="16" t="s">
        <v>178</v>
      </c>
      <c r="B100" s="17" t="s">
        <v>179</v>
      </c>
      <c r="C100" s="12">
        <v>776500</v>
      </c>
      <c r="D100" s="12">
        <v>0</v>
      </c>
      <c r="E100" s="29">
        <v>21500</v>
      </c>
      <c r="F100" s="30">
        <f t="shared" si="55"/>
        <v>798000</v>
      </c>
      <c r="G100" s="13">
        <f t="shared" si="60"/>
        <v>2.7688345138441726</v>
      </c>
      <c r="V100" s="3"/>
    </row>
    <row r="101" spans="1:24" ht="63" x14ac:dyDescent="0.25">
      <c r="A101" s="15" t="s">
        <v>178</v>
      </c>
      <c r="B101" s="11" t="s">
        <v>180</v>
      </c>
      <c r="C101" s="12">
        <v>2000</v>
      </c>
      <c r="D101" s="12">
        <v>0</v>
      </c>
      <c r="E101" s="29">
        <v>0</v>
      </c>
      <c r="F101" s="30">
        <f t="shared" si="55"/>
        <v>2000</v>
      </c>
      <c r="G101" s="13">
        <f t="shared" si="60"/>
        <v>0</v>
      </c>
      <c r="V101" s="3"/>
    </row>
    <row r="102" spans="1:24" ht="31.5" x14ac:dyDescent="0.25">
      <c r="A102" s="15" t="s">
        <v>181</v>
      </c>
      <c r="B102" s="11" t="s">
        <v>182</v>
      </c>
      <c r="C102" s="12">
        <f>C103+C105</f>
        <v>216500</v>
      </c>
      <c r="D102" s="12">
        <f>D103+D105</f>
        <v>0</v>
      </c>
      <c r="E102" s="12">
        <f>E103+E105</f>
        <v>0</v>
      </c>
      <c r="F102" s="12">
        <f>F103+F105</f>
        <v>216500</v>
      </c>
      <c r="G102" s="13">
        <f t="shared" si="60"/>
        <v>0</v>
      </c>
      <c r="V102" s="3"/>
    </row>
    <row r="103" spans="1:24" ht="47.25" x14ac:dyDescent="0.25">
      <c r="A103" s="16" t="s">
        <v>183</v>
      </c>
      <c r="B103" s="17" t="s">
        <v>184</v>
      </c>
      <c r="C103" s="20">
        <f>C104</f>
        <v>175000</v>
      </c>
      <c r="D103" s="20">
        <f t="shared" ref="D103:F103" si="61">D104</f>
        <v>0</v>
      </c>
      <c r="E103" s="20">
        <f t="shared" si="61"/>
        <v>0</v>
      </c>
      <c r="F103" s="20">
        <f t="shared" si="61"/>
        <v>175000</v>
      </c>
      <c r="G103" s="13">
        <f t="shared" si="60"/>
        <v>0</v>
      </c>
      <c r="V103" s="3"/>
    </row>
    <row r="104" spans="1:24" ht="47.25" x14ac:dyDescent="0.25">
      <c r="A104" s="16" t="s">
        <v>185</v>
      </c>
      <c r="B104" s="17" t="s">
        <v>186</v>
      </c>
      <c r="C104" s="20">
        <v>175000</v>
      </c>
      <c r="D104" s="20">
        <v>0</v>
      </c>
      <c r="E104" s="18">
        <f t="shared" ref="E104" si="62">D104</f>
        <v>0</v>
      </c>
      <c r="F104" s="19">
        <f t="shared" ref="F104:F114" si="63">SUM(C104+D104+E104)</f>
        <v>175000</v>
      </c>
      <c r="G104" s="13">
        <f t="shared" si="60"/>
        <v>0</v>
      </c>
      <c r="V104" s="3"/>
    </row>
    <row r="105" spans="1:24" ht="31.5" x14ac:dyDescent="0.25">
      <c r="A105" s="16" t="s">
        <v>187</v>
      </c>
      <c r="B105" s="17" t="s">
        <v>188</v>
      </c>
      <c r="C105" s="20">
        <v>41500</v>
      </c>
      <c r="D105" s="20">
        <v>0</v>
      </c>
      <c r="E105" s="18">
        <v>0</v>
      </c>
      <c r="F105" s="19">
        <f t="shared" si="63"/>
        <v>41500</v>
      </c>
      <c r="G105" s="13"/>
      <c r="V105" s="3"/>
    </row>
    <row r="106" spans="1:24" ht="63" x14ac:dyDescent="0.25">
      <c r="A106" s="15" t="s">
        <v>189</v>
      </c>
      <c r="B106" s="11" t="s">
        <v>190</v>
      </c>
      <c r="C106" s="12">
        <f>C107+C108</f>
        <v>70610</v>
      </c>
      <c r="D106" s="12">
        <f t="shared" ref="D106:F106" si="64">D107+D108</f>
        <v>0</v>
      </c>
      <c r="E106" s="12">
        <f t="shared" si="64"/>
        <v>0</v>
      </c>
      <c r="F106" s="12">
        <f t="shared" si="64"/>
        <v>70610</v>
      </c>
      <c r="G106" s="13"/>
      <c r="V106" s="3"/>
    </row>
    <row r="107" spans="1:24" ht="63" x14ac:dyDescent="0.25">
      <c r="A107" s="16" t="s">
        <v>191</v>
      </c>
      <c r="B107" s="17" t="s">
        <v>192</v>
      </c>
      <c r="C107" s="20">
        <v>37610</v>
      </c>
      <c r="D107" s="20">
        <v>0</v>
      </c>
      <c r="E107" s="18">
        <v>0</v>
      </c>
      <c r="F107" s="19">
        <f t="shared" si="63"/>
        <v>37610</v>
      </c>
      <c r="G107" s="13"/>
      <c r="V107" s="3"/>
    </row>
    <row r="108" spans="1:24" ht="63" x14ac:dyDescent="0.25">
      <c r="A108" s="16" t="s">
        <v>191</v>
      </c>
      <c r="B108" s="17" t="s">
        <v>193</v>
      </c>
      <c r="C108" s="20">
        <v>33000</v>
      </c>
      <c r="D108" s="20">
        <v>0</v>
      </c>
      <c r="E108" s="18">
        <v>0</v>
      </c>
      <c r="F108" s="19">
        <f t="shared" si="63"/>
        <v>33000</v>
      </c>
      <c r="G108" s="13"/>
      <c r="V108" s="3"/>
    </row>
    <row r="109" spans="1:24" ht="31.5" x14ac:dyDescent="0.25">
      <c r="A109" s="15" t="s">
        <v>194</v>
      </c>
      <c r="B109" s="11" t="s">
        <v>195</v>
      </c>
      <c r="C109" s="12">
        <f>C110</f>
        <v>87100</v>
      </c>
      <c r="D109" s="12">
        <f t="shared" ref="D109:F109" si="65">D110</f>
        <v>0</v>
      </c>
      <c r="E109" s="12">
        <f t="shared" si="65"/>
        <v>26052900</v>
      </c>
      <c r="F109" s="12">
        <f t="shared" si="65"/>
        <v>26140000</v>
      </c>
      <c r="G109" s="13"/>
      <c r="V109" s="3"/>
    </row>
    <row r="110" spans="1:24" ht="31.5" x14ac:dyDescent="0.25">
      <c r="A110" s="16" t="s">
        <v>196</v>
      </c>
      <c r="B110" s="17" t="s">
        <v>197</v>
      </c>
      <c r="C110" s="20">
        <v>87100</v>
      </c>
      <c r="D110" s="20">
        <v>0</v>
      </c>
      <c r="E110" s="18">
        <f>868050+25200000-15150</f>
        <v>26052900</v>
      </c>
      <c r="F110" s="19">
        <f t="shared" ref="F110" si="66">SUM(C110+D110+E110)</f>
        <v>26140000</v>
      </c>
      <c r="G110" s="13"/>
      <c r="V110" s="3"/>
    </row>
    <row r="111" spans="1:24" s="34" customFormat="1" ht="63" x14ac:dyDescent="0.25">
      <c r="A111" s="15" t="s">
        <v>198</v>
      </c>
      <c r="B111" s="11" t="s">
        <v>199</v>
      </c>
      <c r="C111" s="12">
        <f>C112+C113+C114</f>
        <v>451000</v>
      </c>
      <c r="D111" s="12">
        <f t="shared" ref="D111:F111" si="67">D112+D113+D114</f>
        <v>0</v>
      </c>
      <c r="E111" s="12">
        <f t="shared" si="67"/>
        <v>44150</v>
      </c>
      <c r="F111" s="12">
        <f t="shared" si="67"/>
        <v>495150</v>
      </c>
      <c r="G111" s="32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</row>
    <row r="112" spans="1:24" ht="63" x14ac:dyDescent="0.25">
      <c r="A112" s="16" t="s">
        <v>198</v>
      </c>
      <c r="B112" s="17" t="s">
        <v>200</v>
      </c>
      <c r="C112" s="20">
        <v>435000</v>
      </c>
      <c r="D112" s="20">
        <v>0</v>
      </c>
      <c r="E112" s="18">
        <v>-33000</v>
      </c>
      <c r="F112" s="19">
        <f t="shared" si="63"/>
        <v>402000</v>
      </c>
      <c r="G112" s="13">
        <f t="shared" si="60"/>
        <v>-7.5862068965517242</v>
      </c>
      <c r="V112" s="3"/>
    </row>
    <row r="113" spans="1:22" ht="63" x14ac:dyDescent="0.25">
      <c r="A113" s="16" t="s">
        <v>198</v>
      </c>
      <c r="B113" s="17" t="s">
        <v>201</v>
      </c>
      <c r="C113" s="20">
        <v>10000</v>
      </c>
      <c r="D113" s="20">
        <v>0</v>
      </c>
      <c r="E113" s="18">
        <v>0</v>
      </c>
      <c r="F113" s="19">
        <f t="shared" si="63"/>
        <v>10000</v>
      </c>
      <c r="G113" s="13"/>
      <c r="V113" s="3"/>
    </row>
    <row r="114" spans="1:22" ht="63" x14ac:dyDescent="0.25">
      <c r="A114" s="16" t="s">
        <v>198</v>
      </c>
      <c r="B114" s="17" t="s">
        <v>202</v>
      </c>
      <c r="C114" s="20">
        <v>6000</v>
      </c>
      <c r="D114" s="20">
        <v>0</v>
      </c>
      <c r="E114" s="18">
        <f>33000+15150+29000</f>
        <v>77150</v>
      </c>
      <c r="F114" s="19">
        <f t="shared" si="63"/>
        <v>83150</v>
      </c>
      <c r="G114" s="13"/>
      <c r="V114" s="3"/>
    </row>
    <row r="115" spans="1:22" ht="31.5" x14ac:dyDescent="0.25">
      <c r="A115" s="15" t="s">
        <v>203</v>
      </c>
      <c r="B115" s="11" t="s">
        <v>204</v>
      </c>
      <c r="C115" s="14">
        <f>C116</f>
        <v>1378600</v>
      </c>
      <c r="D115" s="14">
        <f t="shared" ref="D115:F115" si="68">D116</f>
        <v>0</v>
      </c>
      <c r="E115" s="14">
        <f t="shared" si="68"/>
        <v>-29000</v>
      </c>
      <c r="F115" s="14">
        <f t="shared" si="68"/>
        <v>1349600</v>
      </c>
      <c r="G115" s="13">
        <f t="shared" si="60"/>
        <v>-2.1035833454228929</v>
      </c>
      <c r="V115" s="3"/>
    </row>
    <row r="116" spans="1:22" ht="47.25" x14ac:dyDescent="0.25">
      <c r="A116" s="16" t="s">
        <v>205</v>
      </c>
      <c r="B116" s="17" t="s">
        <v>206</v>
      </c>
      <c r="C116" s="20">
        <f>SUM(C117:C122)</f>
        <v>1378600</v>
      </c>
      <c r="D116" s="20">
        <f t="shared" ref="D116:F116" si="69">SUM(D117:D122)</f>
        <v>0</v>
      </c>
      <c r="E116" s="20">
        <f t="shared" si="69"/>
        <v>-29000</v>
      </c>
      <c r="F116" s="20">
        <f t="shared" si="69"/>
        <v>1349600</v>
      </c>
      <c r="G116" s="13">
        <f t="shared" si="60"/>
        <v>-2.1035833454228929</v>
      </c>
      <c r="V116" s="3"/>
    </row>
    <row r="117" spans="1:22" ht="47.25" x14ac:dyDescent="0.25">
      <c r="A117" s="16" t="s">
        <v>205</v>
      </c>
      <c r="B117" s="17" t="s">
        <v>207</v>
      </c>
      <c r="C117" s="20">
        <v>175000</v>
      </c>
      <c r="D117" s="20">
        <v>0</v>
      </c>
      <c r="E117" s="18">
        <v>425000</v>
      </c>
      <c r="F117" s="19">
        <f t="shared" ref="F117:F122" si="70">SUM(C117+D117+E117)</f>
        <v>600000</v>
      </c>
      <c r="G117" s="13">
        <f t="shared" si="60"/>
        <v>242.85714285714283</v>
      </c>
      <c r="V117" s="3"/>
    </row>
    <row r="118" spans="1:22" ht="47.25" x14ac:dyDescent="0.25">
      <c r="A118" s="16" t="s">
        <v>205</v>
      </c>
      <c r="B118" s="17" t="s">
        <v>208</v>
      </c>
      <c r="C118" s="20">
        <v>150000</v>
      </c>
      <c r="D118" s="20">
        <v>0</v>
      </c>
      <c r="E118" s="18">
        <v>-29000</v>
      </c>
      <c r="F118" s="19">
        <f t="shared" si="70"/>
        <v>121000</v>
      </c>
      <c r="G118" s="13">
        <f t="shared" si="60"/>
        <v>-19.333333333333332</v>
      </c>
      <c r="V118" s="3"/>
    </row>
    <row r="119" spans="1:22" ht="47.25" x14ac:dyDescent="0.25">
      <c r="A119" s="16" t="s">
        <v>205</v>
      </c>
      <c r="B119" s="17" t="s">
        <v>209</v>
      </c>
      <c r="C119" s="20">
        <v>58600</v>
      </c>
      <c r="D119" s="20">
        <v>0</v>
      </c>
      <c r="E119" s="18">
        <v>0</v>
      </c>
      <c r="F119" s="19">
        <f t="shared" si="70"/>
        <v>58600</v>
      </c>
      <c r="G119" s="13">
        <f t="shared" si="60"/>
        <v>0</v>
      </c>
      <c r="V119" s="3"/>
    </row>
    <row r="120" spans="1:22" ht="47.25" x14ac:dyDescent="0.25">
      <c r="A120" s="16" t="s">
        <v>205</v>
      </c>
      <c r="B120" s="17" t="s">
        <v>210</v>
      </c>
      <c r="C120" s="20">
        <v>46000</v>
      </c>
      <c r="D120" s="20">
        <v>0</v>
      </c>
      <c r="E120" s="18">
        <v>24000</v>
      </c>
      <c r="F120" s="19">
        <f t="shared" si="70"/>
        <v>70000</v>
      </c>
      <c r="G120" s="13">
        <f t="shared" si="60"/>
        <v>52.173913043478258</v>
      </c>
      <c r="V120" s="3"/>
    </row>
    <row r="121" spans="1:22" ht="47.25" x14ac:dyDescent="0.25">
      <c r="A121" s="16" t="s">
        <v>205</v>
      </c>
      <c r="B121" s="17" t="s">
        <v>211</v>
      </c>
      <c r="C121" s="20">
        <v>929000</v>
      </c>
      <c r="D121" s="20">
        <v>0</v>
      </c>
      <c r="E121" s="18">
        <v>-449000</v>
      </c>
      <c r="F121" s="19">
        <f t="shared" si="70"/>
        <v>480000</v>
      </c>
      <c r="G121" s="13">
        <f t="shared" si="60"/>
        <v>-48.33153928955867</v>
      </c>
      <c r="V121" s="3"/>
    </row>
    <row r="122" spans="1:22" ht="35.450000000000003" customHeight="1" x14ac:dyDescent="0.25">
      <c r="A122" s="16" t="s">
        <v>205</v>
      </c>
      <c r="B122" s="17" t="s">
        <v>212</v>
      </c>
      <c r="C122" s="20">
        <v>20000</v>
      </c>
      <c r="D122" s="20">
        <v>0</v>
      </c>
      <c r="E122" s="18">
        <f t="shared" ref="E122" si="71">D122</f>
        <v>0</v>
      </c>
      <c r="F122" s="19">
        <f t="shared" si="70"/>
        <v>20000</v>
      </c>
      <c r="G122" s="13">
        <f t="shared" si="60"/>
        <v>0</v>
      </c>
      <c r="V122" s="3"/>
    </row>
    <row r="123" spans="1:22" x14ac:dyDescent="0.25">
      <c r="A123" s="15" t="s">
        <v>213</v>
      </c>
      <c r="B123" s="11" t="s">
        <v>214</v>
      </c>
      <c r="C123" s="12">
        <f>C124+C126</f>
        <v>2681140</v>
      </c>
      <c r="D123" s="12">
        <f t="shared" ref="D123:F123" si="72">D124+D126</f>
        <v>0</v>
      </c>
      <c r="E123" s="12">
        <f t="shared" si="72"/>
        <v>0</v>
      </c>
      <c r="F123" s="12">
        <f t="shared" si="72"/>
        <v>2681140</v>
      </c>
      <c r="G123" s="13">
        <f t="shared" si="60"/>
        <v>0</v>
      </c>
      <c r="V123" s="3"/>
    </row>
    <row r="124" spans="1:22" ht="17.45" customHeight="1" x14ac:dyDescent="0.25">
      <c r="A124" s="15" t="s">
        <v>215</v>
      </c>
      <c r="B124" s="11" t="s">
        <v>216</v>
      </c>
      <c r="C124" s="12">
        <f>C125</f>
        <v>0</v>
      </c>
      <c r="D124" s="12">
        <f t="shared" ref="D124:F124" si="73">D125</f>
        <v>0</v>
      </c>
      <c r="E124" s="12">
        <f t="shared" si="73"/>
        <v>0</v>
      </c>
      <c r="F124" s="12">
        <f t="shared" si="73"/>
        <v>0</v>
      </c>
      <c r="G124" s="13" t="e">
        <f t="shared" si="60"/>
        <v>#DIV/0!</v>
      </c>
      <c r="V124" s="3"/>
    </row>
    <row r="125" spans="1:22" ht="17.45" customHeight="1" x14ac:dyDescent="0.25">
      <c r="A125" s="16" t="s">
        <v>217</v>
      </c>
      <c r="B125" s="17" t="s">
        <v>218</v>
      </c>
      <c r="C125" s="20">
        <v>0</v>
      </c>
      <c r="D125" s="20">
        <v>0</v>
      </c>
      <c r="E125" s="18">
        <v>0</v>
      </c>
      <c r="F125" s="19">
        <f t="shared" ref="F125" si="74">SUM(C125+D125+E125)</f>
        <v>0</v>
      </c>
      <c r="G125" s="13" t="e">
        <f t="shared" si="60"/>
        <v>#DIV/0!</v>
      </c>
      <c r="V125" s="3"/>
    </row>
    <row r="126" spans="1:22" ht="17.45" customHeight="1" x14ac:dyDescent="0.25">
      <c r="A126" s="15" t="s">
        <v>219</v>
      </c>
      <c r="B126" s="11" t="s">
        <v>220</v>
      </c>
      <c r="C126" s="12">
        <f>C127</f>
        <v>2681140</v>
      </c>
      <c r="D126" s="12">
        <f t="shared" ref="D126:F126" si="75">D127</f>
        <v>0</v>
      </c>
      <c r="E126" s="12">
        <f t="shared" si="75"/>
        <v>0</v>
      </c>
      <c r="F126" s="12">
        <f t="shared" si="75"/>
        <v>2681140</v>
      </c>
      <c r="G126" s="13">
        <f t="shared" si="60"/>
        <v>0</v>
      </c>
      <c r="V126" s="3"/>
    </row>
    <row r="127" spans="1:22" ht="17.45" customHeight="1" x14ac:dyDescent="0.25">
      <c r="A127" s="16" t="s">
        <v>221</v>
      </c>
      <c r="B127" s="17" t="s">
        <v>222</v>
      </c>
      <c r="C127" s="20">
        <v>2681140</v>
      </c>
      <c r="D127" s="20">
        <v>0</v>
      </c>
      <c r="E127" s="18">
        <v>0</v>
      </c>
      <c r="F127" s="19">
        <f t="shared" ref="F127" si="76">SUM(C127+D127+E127)</f>
        <v>2681140</v>
      </c>
      <c r="G127" s="13">
        <f t="shared" si="60"/>
        <v>0</v>
      </c>
      <c r="V127" s="3"/>
    </row>
    <row r="128" spans="1:22" ht="17.45" customHeight="1" x14ac:dyDescent="0.25">
      <c r="A128" s="15" t="s">
        <v>223</v>
      </c>
      <c r="B128" s="11" t="s">
        <v>224</v>
      </c>
      <c r="C128" s="12">
        <f>C129+C213+C218+C211</f>
        <v>2064968225.77</v>
      </c>
      <c r="D128" s="12">
        <f>D129+D213+D218+D211</f>
        <v>2125989022</v>
      </c>
      <c r="E128" s="12">
        <f>E129+E213+E218+E211</f>
        <v>30480000</v>
      </c>
      <c r="F128" s="12">
        <f>F129+F213+F218+F211</f>
        <v>4221437247.7700005</v>
      </c>
      <c r="G128" s="12" t="e">
        <f>G129+G213+G218+G211</f>
        <v>#DIV/0!</v>
      </c>
      <c r="V128" s="3"/>
    </row>
    <row r="129" spans="1:22" ht="31.5" x14ac:dyDescent="0.25">
      <c r="A129" s="15" t="s">
        <v>225</v>
      </c>
      <c r="B129" s="11" t="s">
        <v>226</v>
      </c>
      <c r="C129" s="36">
        <f>C130+C138+C165+C198</f>
        <v>2006690702.26</v>
      </c>
      <c r="D129" s="36">
        <f>D130+D138+D165+D198</f>
        <v>2125989022</v>
      </c>
      <c r="E129" s="36">
        <f>E130+E138+E165+E198</f>
        <v>0</v>
      </c>
      <c r="F129" s="36">
        <f>F130+F138+F165+F198</f>
        <v>4132679724.2600002</v>
      </c>
      <c r="G129" s="13">
        <f t="shared" si="60"/>
        <v>0</v>
      </c>
      <c r="V129" s="3"/>
    </row>
    <row r="130" spans="1:22" ht="33" customHeight="1" x14ac:dyDescent="0.25">
      <c r="A130" s="15" t="s">
        <v>227</v>
      </c>
      <c r="B130" s="11" t="s">
        <v>228</v>
      </c>
      <c r="C130" s="12">
        <f>C131+C136+C134</f>
        <v>264639600</v>
      </c>
      <c r="D130" s="12">
        <f t="shared" ref="D130:F130" si="77">D131+D136+D134</f>
        <v>85983500</v>
      </c>
      <c r="E130" s="12">
        <f t="shared" si="77"/>
        <v>0</v>
      </c>
      <c r="F130" s="12">
        <f t="shared" si="77"/>
        <v>350623100</v>
      </c>
      <c r="G130" s="13">
        <f t="shared" si="60"/>
        <v>0</v>
      </c>
      <c r="V130" s="3"/>
    </row>
    <row r="131" spans="1:22" ht="16.149999999999999" customHeight="1" x14ac:dyDescent="0.25">
      <c r="A131" s="15" t="s">
        <v>229</v>
      </c>
      <c r="B131" s="11" t="s">
        <v>230</v>
      </c>
      <c r="C131" s="12">
        <f>SUM(C132+C133)</f>
        <v>264639600</v>
      </c>
      <c r="D131" s="12">
        <f t="shared" ref="D131:F131" si="78">SUM(D132+D133)</f>
        <v>0</v>
      </c>
      <c r="E131" s="12">
        <f t="shared" si="78"/>
        <v>0</v>
      </c>
      <c r="F131" s="12">
        <f t="shared" si="78"/>
        <v>264639600</v>
      </c>
      <c r="G131" s="13">
        <f t="shared" si="60"/>
        <v>0</v>
      </c>
      <c r="V131" s="3"/>
    </row>
    <row r="132" spans="1:22" ht="62.45" customHeight="1" x14ac:dyDescent="0.25">
      <c r="A132" s="16" t="s">
        <v>231</v>
      </c>
      <c r="B132" s="17" t="s">
        <v>232</v>
      </c>
      <c r="C132" s="20">
        <v>207794100</v>
      </c>
      <c r="D132" s="18">
        <v>0</v>
      </c>
      <c r="E132" s="18">
        <v>0</v>
      </c>
      <c r="F132" s="19">
        <f t="shared" ref="F132:F137" si="79">SUM(C132+D132+E132)</f>
        <v>207794100</v>
      </c>
      <c r="G132" s="13">
        <f t="shared" si="60"/>
        <v>0</v>
      </c>
      <c r="V132" s="3"/>
    </row>
    <row r="133" spans="1:22" ht="48" customHeight="1" x14ac:dyDescent="0.25">
      <c r="A133" s="16" t="s">
        <v>233</v>
      </c>
      <c r="B133" s="17" t="s">
        <v>232</v>
      </c>
      <c r="C133" s="20">
        <v>56845500</v>
      </c>
      <c r="D133" s="18">
        <v>0</v>
      </c>
      <c r="E133" s="18">
        <v>0</v>
      </c>
      <c r="F133" s="19">
        <f t="shared" si="79"/>
        <v>56845500</v>
      </c>
      <c r="G133" s="13">
        <f t="shared" si="60"/>
        <v>0</v>
      </c>
      <c r="V133" s="3"/>
    </row>
    <row r="134" spans="1:22" ht="48" customHeight="1" x14ac:dyDescent="0.25">
      <c r="A134" s="15" t="s">
        <v>365</v>
      </c>
      <c r="B134" s="11" t="s">
        <v>366</v>
      </c>
      <c r="C134" s="12">
        <f>C135</f>
        <v>0</v>
      </c>
      <c r="D134" s="12">
        <f t="shared" ref="D134:F134" si="80">D135</f>
        <v>73135100</v>
      </c>
      <c r="E134" s="12">
        <f t="shared" si="80"/>
        <v>0</v>
      </c>
      <c r="F134" s="12">
        <f t="shared" si="80"/>
        <v>73135100</v>
      </c>
      <c r="G134" s="13"/>
      <c r="V134" s="3"/>
    </row>
    <row r="135" spans="1:22" ht="48" customHeight="1" x14ac:dyDescent="0.25">
      <c r="A135" s="16" t="s">
        <v>367</v>
      </c>
      <c r="B135" s="17" t="s">
        <v>368</v>
      </c>
      <c r="C135" s="20">
        <v>0</v>
      </c>
      <c r="D135" s="18">
        <v>73135100</v>
      </c>
      <c r="E135" s="18">
        <v>0</v>
      </c>
      <c r="F135" s="19">
        <f>C135+D135+E135</f>
        <v>73135100</v>
      </c>
      <c r="G135" s="13"/>
      <c r="V135" s="3"/>
    </row>
    <row r="136" spans="1:22" x14ac:dyDescent="0.25">
      <c r="A136" s="15" t="s">
        <v>361</v>
      </c>
      <c r="B136" s="11" t="s">
        <v>360</v>
      </c>
      <c r="C136" s="12">
        <f>C137</f>
        <v>0</v>
      </c>
      <c r="D136" s="29">
        <f t="shared" ref="D136:F136" si="81">D137</f>
        <v>12848400</v>
      </c>
      <c r="E136" s="29">
        <f t="shared" si="81"/>
        <v>0</v>
      </c>
      <c r="F136" s="29">
        <f t="shared" si="81"/>
        <v>12848400</v>
      </c>
      <c r="G136" s="13" t="e">
        <f t="shared" si="60"/>
        <v>#DIV/0!</v>
      </c>
      <c r="V136" s="3"/>
    </row>
    <row r="137" spans="1:22" x14ac:dyDescent="0.25">
      <c r="A137" s="16" t="s">
        <v>234</v>
      </c>
      <c r="B137" s="17" t="s">
        <v>235</v>
      </c>
      <c r="C137" s="20">
        <v>0</v>
      </c>
      <c r="D137" s="18">
        <v>12848400</v>
      </c>
      <c r="E137" s="18">
        <v>0</v>
      </c>
      <c r="F137" s="19">
        <f t="shared" si="79"/>
        <v>12848400</v>
      </c>
      <c r="G137" s="13" t="e">
        <f t="shared" si="60"/>
        <v>#DIV/0!</v>
      </c>
      <c r="V137" s="3"/>
    </row>
    <row r="138" spans="1:22" ht="33" customHeight="1" x14ac:dyDescent="0.25">
      <c r="A138" s="15" t="s">
        <v>236</v>
      </c>
      <c r="B138" s="37" t="s">
        <v>237</v>
      </c>
      <c r="C138" s="12">
        <f>SUM(C139+C150+C141+C144+C147)</f>
        <v>437454418.25999999</v>
      </c>
      <c r="D138" s="12">
        <f t="shared" ref="D138:F138" si="82">SUM(D139+D150+D141+D144+D147)</f>
        <v>2038270800</v>
      </c>
      <c r="E138" s="12">
        <f t="shared" si="82"/>
        <v>0</v>
      </c>
      <c r="F138" s="12">
        <f t="shared" si="82"/>
        <v>2475725218.2600002</v>
      </c>
      <c r="G138" s="13">
        <f t="shared" si="60"/>
        <v>0</v>
      </c>
      <c r="V138" s="3"/>
    </row>
    <row r="139" spans="1:22" ht="64.150000000000006" customHeight="1" x14ac:dyDescent="0.25">
      <c r="A139" s="16" t="s">
        <v>238</v>
      </c>
      <c r="B139" s="17" t="s">
        <v>239</v>
      </c>
      <c r="C139" s="20">
        <f>SUM(C140)</f>
        <v>33472800</v>
      </c>
      <c r="D139" s="20">
        <f t="shared" ref="D139:F139" si="83">SUM(D140)</f>
        <v>-33472800</v>
      </c>
      <c r="E139" s="20">
        <f t="shared" si="83"/>
        <v>0</v>
      </c>
      <c r="F139" s="20">
        <f t="shared" si="83"/>
        <v>0</v>
      </c>
      <c r="G139" s="13">
        <f t="shared" si="60"/>
        <v>0</v>
      </c>
      <c r="V139" s="3"/>
    </row>
    <row r="140" spans="1:22" ht="47.25" x14ac:dyDescent="0.25">
      <c r="A140" s="16" t="s">
        <v>240</v>
      </c>
      <c r="B140" s="17" t="s">
        <v>241</v>
      </c>
      <c r="C140" s="38">
        <v>33472800</v>
      </c>
      <c r="D140" s="38">
        <v>-33472800</v>
      </c>
      <c r="E140" s="18">
        <v>0</v>
      </c>
      <c r="F140" s="19">
        <f t="shared" ref="F140:F146" si="84">SUM(C140+D140+E140)</f>
        <v>0</v>
      </c>
      <c r="G140" s="13">
        <f t="shared" si="60"/>
        <v>0</v>
      </c>
      <c r="V140" s="3"/>
    </row>
    <row r="141" spans="1:22" ht="25.15" customHeight="1" x14ac:dyDescent="0.25">
      <c r="A141" s="16" t="s">
        <v>362</v>
      </c>
      <c r="B141" s="17" t="s">
        <v>242</v>
      </c>
      <c r="C141" s="38">
        <f>SUM(C142:C143)</f>
        <v>79027.360000000001</v>
      </c>
      <c r="D141" s="38">
        <f t="shared" ref="D141:F141" si="85">SUM(D142:D143)</f>
        <v>0</v>
      </c>
      <c r="E141" s="38">
        <f t="shared" si="85"/>
        <v>0</v>
      </c>
      <c r="F141" s="38">
        <f t="shared" si="85"/>
        <v>79027.360000000001</v>
      </c>
      <c r="G141" s="13" t="e">
        <f>#REF!/#REF!*100</f>
        <v>#REF!</v>
      </c>
      <c r="V141" s="3"/>
    </row>
    <row r="142" spans="1:22" ht="36" customHeight="1" x14ac:dyDescent="0.25">
      <c r="A142" s="16" t="s">
        <v>243</v>
      </c>
      <c r="B142" s="17" t="s">
        <v>244</v>
      </c>
      <c r="C142" s="38">
        <v>13000</v>
      </c>
      <c r="D142" s="38">
        <v>0</v>
      </c>
      <c r="E142" s="18">
        <v>0</v>
      </c>
      <c r="F142" s="19">
        <f t="shared" si="84"/>
        <v>13000</v>
      </c>
      <c r="G142" s="13">
        <f>E148/C148*100</f>
        <v>0</v>
      </c>
      <c r="V142" s="3"/>
    </row>
    <row r="143" spans="1:22" ht="31.5" x14ac:dyDescent="0.25">
      <c r="A143" s="16" t="s">
        <v>245</v>
      </c>
      <c r="B143" s="17" t="s">
        <v>244</v>
      </c>
      <c r="C143" s="20">
        <v>66027.360000000001</v>
      </c>
      <c r="D143" s="38">
        <v>0</v>
      </c>
      <c r="E143" s="18">
        <v>0</v>
      </c>
      <c r="F143" s="18">
        <f t="shared" si="84"/>
        <v>66027.360000000001</v>
      </c>
      <c r="G143" s="13">
        <f>E149/C149*100</f>
        <v>0</v>
      </c>
      <c r="V143" s="3"/>
    </row>
    <row r="144" spans="1:22" ht="48.6" customHeight="1" x14ac:dyDescent="0.25">
      <c r="A144" s="16" t="s">
        <v>246</v>
      </c>
      <c r="B144" s="17" t="s">
        <v>247</v>
      </c>
      <c r="C144" s="38">
        <f>SUM(C145:C146)</f>
        <v>10130300</v>
      </c>
      <c r="D144" s="38">
        <f t="shared" ref="D144:F144" si="86">SUM(D145:D146)</f>
        <v>0</v>
      </c>
      <c r="E144" s="38">
        <f t="shared" si="86"/>
        <v>0</v>
      </c>
      <c r="F144" s="38">
        <f t="shared" si="86"/>
        <v>10130300</v>
      </c>
      <c r="G144" s="13">
        <f t="shared" ref="G144:G146" si="87">E141/C141*100</f>
        <v>0</v>
      </c>
      <c r="V144" s="3"/>
    </row>
    <row r="145" spans="1:22" ht="51" customHeight="1" x14ac:dyDescent="0.25">
      <c r="A145" s="16" t="s">
        <v>248</v>
      </c>
      <c r="B145" s="17" t="s">
        <v>249</v>
      </c>
      <c r="C145" s="38">
        <v>3039100</v>
      </c>
      <c r="D145" s="38">
        <v>0</v>
      </c>
      <c r="E145" s="18">
        <f>D145</f>
        <v>0</v>
      </c>
      <c r="F145" s="19">
        <f t="shared" si="84"/>
        <v>3039100</v>
      </c>
      <c r="G145" s="13">
        <f t="shared" si="87"/>
        <v>0</v>
      </c>
      <c r="V145" s="3"/>
    </row>
    <row r="146" spans="1:22" ht="49.9" customHeight="1" x14ac:dyDescent="0.25">
      <c r="A146" s="16" t="s">
        <v>250</v>
      </c>
      <c r="B146" s="17" t="s">
        <v>249</v>
      </c>
      <c r="C146" s="38">
        <v>7091200</v>
      </c>
      <c r="D146" s="38">
        <v>0</v>
      </c>
      <c r="E146" s="18">
        <f>D146</f>
        <v>0</v>
      </c>
      <c r="F146" s="19">
        <f t="shared" si="84"/>
        <v>7091200</v>
      </c>
      <c r="G146" s="13">
        <f t="shared" si="87"/>
        <v>0</v>
      </c>
      <c r="V146" s="3"/>
    </row>
    <row r="147" spans="1:22" ht="31.5" x14ac:dyDescent="0.25">
      <c r="A147" s="16" t="s">
        <v>251</v>
      </c>
      <c r="B147" s="17" t="s">
        <v>252</v>
      </c>
      <c r="C147" s="38">
        <f>SUM(C148:C149)</f>
        <v>1054318</v>
      </c>
      <c r="D147" s="38">
        <f t="shared" ref="D147:F147" si="88">SUM(D148:D149)</f>
        <v>0</v>
      </c>
      <c r="E147" s="38">
        <f t="shared" si="88"/>
        <v>0</v>
      </c>
      <c r="F147" s="38">
        <f t="shared" si="88"/>
        <v>1054318</v>
      </c>
      <c r="G147" s="13"/>
      <c r="V147" s="3"/>
    </row>
    <row r="148" spans="1:22" ht="30" customHeight="1" x14ac:dyDescent="0.25">
      <c r="A148" s="16" t="s">
        <v>253</v>
      </c>
      <c r="B148" s="17" t="s">
        <v>254</v>
      </c>
      <c r="C148" s="38">
        <v>143209</v>
      </c>
      <c r="D148" s="38">
        <v>0</v>
      </c>
      <c r="E148" s="18">
        <v>0</v>
      </c>
      <c r="F148" s="19">
        <f>SUM(C148+D148+E148)</f>
        <v>143209</v>
      </c>
      <c r="G148" s="13">
        <f>E144/C144*100</f>
        <v>0</v>
      </c>
      <c r="V148" s="3"/>
    </row>
    <row r="149" spans="1:22" ht="51" customHeight="1" x14ac:dyDescent="0.25">
      <c r="A149" s="16" t="s">
        <v>255</v>
      </c>
      <c r="B149" s="17" t="s">
        <v>254</v>
      </c>
      <c r="C149" s="38">
        <v>911109</v>
      </c>
      <c r="D149" s="38">
        <v>0</v>
      </c>
      <c r="E149" s="18">
        <v>0</v>
      </c>
      <c r="F149" s="19">
        <f>SUM(C149+D149+E149)</f>
        <v>911109</v>
      </c>
      <c r="G149" s="13">
        <f>E145/C145*100</f>
        <v>0</v>
      </c>
      <c r="V149" s="3"/>
    </row>
    <row r="150" spans="1:22" x14ac:dyDescent="0.25">
      <c r="A150" s="16" t="s">
        <v>256</v>
      </c>
      <c r="B150" s="17" t="s">
        <v>257</v>
      </c>
      <c r="C150" s="38">
        <f>SUM(C151+C152+C153+C154+C155+C156+C158+C159+C160+C161+C162+C163+C164+C157)</f>
        <v>392717972.89999998</v>
      </c>
      <c r="D150" s="38">
        <f t="shared" ref="D150:F150" si="89">SUM(D151+D152+D153+D154+D155+D156+D158+D159+D160+D161+D162+D163+D164+D157)</f>
        <v>2071743600</v>
      </c>
      <c r="E150" s="38">
        <f t="shared" si="89"/>
        <v>0</v>
      </c>
      <c r="F150" s="38">
        <f t="shared" si="89"/>
        <v>2464461572.9000001</v>
      </c>
      <c r="G150" s="13">
        <f>E146/C146*100</f>
        <v>0</v>
      </c>
      <c r="V150" s="3"/>
    </row>
    <row r="151" spans="1:22" ht="63" x14ac:dyDescent="0.25">
      <c r="A151" s="16" t="s">
        <v>258</v>
      </c>
      <c r="B151" s="17" t="s">
        <v>259</v>
      </c>
      <c r="C151" s="38">
        <v>3920000</v>
      </c>
      <c r="D151" s="38">
        <v>0</v>
      </c>
      <c r="E151" s="18">
        <f>D151</f>
        <v>0</v>
      </c>
      <c r="F151" s="19">
        <f t="shared" ref="F151:F164" si="90">SUM(C151+D151+E151)</f>
        <v>3920000</v>
      </c>
      <c r="G151" s="13"/>
      <c r="V151" s="3"/>
    </row>
    <row r="152" spans="1:22" ht="52.15" customHeight="1" x14ac:dyDescent="0.25">
      <c r="A152" s="16" t="s">
        <v>260</v>
      </c>
      <c r="B152" s="17" t="s">
        <v>259</v>
      </c>
      <c r="C152" s="20">
        <v>0</v>
      </c>
      <c r="D152" s="20">
        <v>0</v>
      </c>
      <c r="E152" s="18">
        <v>0</v>
      </c>
      <c r="F152" s="19">
        <f t="shared" si="90"/>
        <v>0</v>
      </c>
      <c r="G152" s="13" t="e">
        <f t="shared" ref="G152:G193" si="91">E152/C152*100</f>
        <v>#DIV/0!</v>
      </c>
      <c r="V152" s="3"/>
    </row>
    <row r="153" spans="1:22" ht="30.6" customHeight="1" x14ac:dyDescent="0.25">
      <c r="A153" s="16" t="s">
        <v>261</v>
      </c>
      <c r="B153" s="17" t="s">
        <v>259</v>
      </c>
      <c r="C153" s="20">
        <v>90900</v>
      </c>
      <c r="D153" s="38">
        <f>0</f>
        <v>0</v>
      </c>
      <c r="E153" s="18">
        <f>D153</f>
        <v>0</v>
      </c>
      <c r="F153" s="19">
        <f t="shared" si="90"/>
        <v>90900</v>
      </c>
      <c r="G153" s="13">
        <f t="shared" si="91"/>
        <v>0</v>
      </c>
      <c r="V153" s="3"/>
    </row>
    <row r="154" spans="1:22" ht="85.15" customHeight="1" x14ac:dyDescent="0.25">
      <c r="A154" s="16" t="s">
        <v>262</v>
      </c>
      <c r="B154" s="17" t="s">
        <v>259</v>
      </c>
      <c r="C154" s="20">
        <v>400000</v>
      </c>
      <c r="D154" s="38">
        <v>0</v>
      </c>
      <c r="E154" s="18">
        <v>0</v>
      </c>
      <c r="F154" s="19">
        <f t="shared" si="90"/>
        <v>400000</v>
      </c>
      <c r="G154" s="13">
        <f t="shared" si="91"/>
        <v>0</v>
      </c>
      <c r="V154" s="3"/>
    </row>
    <row r="155" spans="1:22" ht="47.25" x14ac:dyDescent="0.25">
      <c r="A155" s="16" t="s">
        <v>263</v>
      </c>
      <c r="B155" s="17" t="s">
        <v>259</v>
      </c>
      <c r="C155" s="20">
        <v>261804000</v>
      </c>
      <c r="D155" s="38">
        <f>100000000+1953228000</f>
        <v>2053228000</v>
      </c>
      <c r="E155" s="18">
        <v>0</v>
      </c>
      <c r="F155" s="19">
        <f t="shared" si="90"/>
        <v>2315032000</v>
      </c>
      <c r="G155" s="13">
        <f t="shared" si="91"/>
        <v>0</v>
      </c>
      <c r="V155" s="3"/>
    </row>
    <row r="156" spans="1:22" ht="47.45" customHeight="1" x14ac:dyDescent="0.25">
      <c r="A156" s="16" t="s">
        <v>264</v>
      </c>
      <c r="B156" s="17" t="s">
        <v>259</v>
      </c>
      <c r="C156" s="38">
        <v>21718400</v>
      </c>
      <c r="D156" s="38">
        <v>2143700</v>
      </c>
      <c r="E156" s="18">
        <v>0</v>
      </c>
      <c r="F156" s="19">
        <f t="shared" si="90"/>
        <v>23862100</v>
      </c>
      <c r="G156" s="13">
        <f t="shared" si="91"/>
        <v>0</v>
      </c>
      <c r="V156" s="3"/>
    </row>
    <row r="157" spans="1:22" ht="30.6" customHeight="1" x14ac:dyDescent="0.25">
      <c r="A157" s="16" t="s">
        <v>265</v>
      </c>
      <c r="B157" s="17" t="s">
        <v>259</v>
      </c>
      <c r="C157" s="38">
        <v>2399600</v>
      </c>
      <c r="D157" s="38">
        <v>0</v>
      </c>
      <c r="E157" s="18">
        <v>0</v>
      </c>
      <c r="F157" s="19">
        <f t="shared" si="90"/>
        <v>2399600</v>
      </c>
      <c r="G157" s="13">
        <f t="shared" si="91"/>
        <v>0</v>
      </c>
      <c r="V157" s="3"/>
    </row>
    <row r="158" spans="1:22" ht="66" customHeight="1" x14ac:dyDescent="0.25">
      <c r="A158" s="16" t="s">
        <v>266</v>
      </c>
      <c r="B158" s="17" t="s">
        <v>259</v>
      </c>
      <c r="C158" s="38">
        <v>706000</v>
      </c>
      <c r="D158" s="38">
        <v>0</v>
      </c>
      <c r="E158" s="18">
        <v>0</v>
      </c>
      <c r="F158" s="19">
        <f t="shared" si="90"/>
        <v>706000</v>
      </c>
      <c r="G158" s="13">
        <f t="shared" si="91"/>
        <v>0</v>
      </c>
      <c r="V158" s="3"/>
    </row>
    <row r="159" spans="1:22" ht="47.25" x14ac:dyDescent="0.25">
      <c r="A159" s="16" t="s">
        <v>267</v>
      </c>
      <c r="B159" s="17" t="s">
        <v>259</v>
      </c>
      <c r="C159" s="20">
        <v>345672.9</v>
      </c>
      <c r="D159" s="38">
        <v>0</v>
      </c>
      <c r="E159" s="18">
        <v>0</v>
      </c>
      <c r="F159" s="19">
        <f t="shared" si="90"/>
        <v>345672.9</v>
      </c>
      <c r="G159" s="13">
        <f t="shared" si="91"/>
        <v>0</v>
      </c>
      <c r="V159" s="3"/>
    </row>
    <row r="160" spans="1:22" ht="47.25" x14ac:dyDescent="0.25">
      <c r="A160" s="16" t="s">
        <v>268</v>
      </c>
      <c r="B160" s="17" t="s">
        <v>259</v>
      </c>
      <c r="C160" s="38">
        <v>743800</v>
      </c>
      <c r="D160" s="38">
        <f>0</f>
        <v>0</v>
      </c>
      <c r="E160" s="18">
        <f t="shared" ref="E160" si="92">D160</f>
        <v>0</v>
      </c>
      <c r="F160" s="19">
        <f t="shared" si="90"/>
        <v>743800</v>
      </c>
      <c r="G160" s="13">
        <f t="shared" si="91"/>
        <v>0</v>
      </c>
      <c r="V160" s="3"/>
    </row>
    <row r="161" spans="1:22" ht="47.25" x14ac:dyDescent="0.25">
      <c r="A161" s="16" t="s">
        <v>269</v>
      </c>
      <c r="B161" s="17" t="s">
        <v>259</v>
      </c>
      <c r="C161" s="38">
        <v>28688000</v>
      </c>
      <c r="D161" s="38">
        <f>0</f>
        <v>0</v>
      </c>
      <c r="E161" s="18">
        <f>D161</f>
        <v>0</v>
      </c>
      <c r="F161" s="19">
        <f t="shared" si="90"/>
        <v>28688000</v>
      </c>
      <c r="G161" s="13">
        <f t="shared" si="91"/>
        <v>0</v>
      </c>
      <c r="V161" s="3"/>
    </row>
    <row r="162" spans="1:22" ht="76.900000000000006" customHeight="1" x14ac:dyDescent="0.25">
      <c r="A162" s="16" t="s">
        <v>270</v>
      </c>
      <c r="B162" s="17" t="s">
        <v>259</v>
      </c>
      <c r="C162" s="38">
        <v>35640100</v>
      </c>
      <c r="D162" s="38">
        <v>12728600</v>
      </c>
      <c r="E162" s="18">
        <v>0</v>
      </c>
      <c r="F162" s="19">
        <f t="shared" si="90"/>
        <v>48368700</v>
      </c>
      <c r="G162" s="13">
        <f t="shared" si="91"/>
        <v>0</v>
      </c>
      <c r="V162" s="3"/>
    </row>
    <row r="163" spans="1:22" ht="95.25" customHeight="1" x14ac:dyDescent="0.25">
      <c r="A163" s="16" t="s">
        <v>271</v>
      </c>
      <c r="B163" s="17" t="s">
        <v>259</v>
      </c>
      <c r="C163" s="38">
        <v>8433100</v>
      </c>
      <c r="D163" s="38">
        <v>3643300</v>
      </c>
      <c r="E163" s="18">
        <v>0</v>
      </c>
      <c r="F163" s="19">
        <f t="shared" si="90"/>
        <v>12076400</v>
      </c>
      <c r="G163" s="13">
        <f t="shared" si="91"/>
        <v>0</v>
      </c>
      <c r="V163" s="3"/>
    </row>
    <row r="164" spans="1:22" ht="94.5" x14ac:dyDescent="0.25">
      <c r="A164" s="16" t="s">
        <v>272</v>
      </c>
      <c r="B164" s="17" t="s">
        <v>259</v>
      </c>
      <c r="C164" s="38">
        <v>27828400</v>
      </c>
      <c r="D164" s="38">
        <v>0</v>
      </c>
      <c r="E164" s="18">
        <f>D164</f>
        <v>0</v>
      </c>
      <c r="F164" s="19">
        <f t="shared" si="90"/>
        <v>27828400</v>
      </c>
      <c r="G164" s="13">
        <f t="shared" si="91"/>
        <v>0</v>
      </c>
      <c r="V164" s="3"/>
    </row>
    <row r="165" spans="1:22" ht="31.5" x14ac:dyDescent="0.25">
      <c r="A165" s="15" t="s">
        <v>273</v>
      </c>
      <c r="B165" s="11" t="s">
        <v>274</v>
      </c>
      <c r="C165" s="36">
        <f>SUM(C187+C195+C166+C183+C191+C185+C189+C193)</f>
        <v>1278312012</v>
      </c>
      <c r="D165" s="36">
        <f t="shared" ref="D165:F165" si="93">SUM(D187+D195+D166+D183+D191+D185+D189+D193)</f>
        <v>1471304</v>
      </c>
      <c r="E165" s="36">
        <f t="shared" si="93"/>
        <v>0</v>
      </c>
      <c r="F165" s="36">
        <f t="shared" si="93"/>
        <v>1279783316</v>
      </c>
      <c r="G165" s="13">
        <f t="shared" si="91"/>
        <v>0</v>
      </c>
      <c r="V165" s="3"/>
    </row>
    <row r="166" spans="1:22" ht="31.9" customHeight="1" x14ac:dyDescent="0.25">
      <c r="A166" s="16" t="s">
        <v>275</v>
      </c>
      <c r="B166" s="17" t="s">
        <v>276</v>
      </c>
      <c r="C166" s="38">
        <f>SUM(C167:C182)</f>
        <v>1221017500</v>
      </c>
      <c r="D166" s="38">
        <f t="shared" ref="D166:F166" si="94">SUM(D167:D182)</f>
        <v>9124600</v>
      </c>
      <c r="E166" s="38">
        <v>0</v>
      </c>
      <c r="F166" s="38">
        <f t="shared" si="94"/>
        <v>1230142100</v>
      </c>
      <c r="G166" s="13">
        <f t="shared" si="91"/>
        <v>0</v>
      </c>
      <c r="V166" s="3"/>
    </row>
    <row r="167" spans="1:22" ht="66" customHeight="1" x14ac:dyDescent="0.25">
      <c r="A167" s="16" t="s">
        <v>277</v>
      </c>
      <c r="B167" s="17" t="s">
        <v>278</v>
      </c>
      <c r="C167" s="38">
        <v>225900</v>
      </c>
      <c r="D167" s="38">
        <v>0</v>
      </c>
      <c r="E167" s="18">
        <v>0</v>
      </c>
      <c r="F167" s="19">
        <f t="shared" ref="F167:F197" si="95">SUM(C167+D167+E167)</f>
        <v>225900</v>
      </c>
      <c r="G167" s="13">
        <f t="shared" si="91"/>
        <v>0</v>
      </c>
      <c r="V167" s="3"/>
    </row>
    <row r="168" spans="1:22" ht="47.25" x14ac:dyDescent="0.25">
      <c r="A168" s="16" t="s">
        <v>279</v>
      </c>
      <c r="B168" s="17" t="s">
        <v>278</v>
      </c>
      <c r="C168" s="38">
        <f>1632300+61500</f>
        <v>1693800</v>
      </c>
      <c r="D168" s="38">
        <v>0</v>
      </c>
      <c r="E168" s="18">
        <v>0</v>
      </c>
      <c r="F168" s="19">
        <f t="shared" si="95"/>
        <v>1693800</v>
      </c>
      <c r="G168" s="13">
        <f t="shared" si="91"/>
        <v>0</v>
      </c>
      <c r="V168" s="3"/>
    </row>
    <row r="169" spans="1:22" ht="34.15" customHeight="1" x14ac:dyDescent="0.25">
      <c r="A169" s="39" t="s">
        <v>280</v>
      </c>
      <c r="B169" s="17" t="s">
        <v>278</v>
      </c>
      <c r="C169" s="38">
        <v>18700000</v>
      </c>
      <c r="D169" s="38">
        <v>0</v>
      </c>
      <c r="E169" s="18">
        <v>0</v>
      </c>
      <c r="F169" s="19">
        <f t="shared" si="95"/>
        <v>18700000</v>
      </c>
      <c r="G169" s="13">
        <f t="shared" si="91"/>
        <v>0</v>
      </c>
      <c r="V169" s="3"/>
    </row>
    <row r="170" spans="1:22" ht="31.5" x14ac:dyDescent="0.25">
      <c r="A170" s="39" t="s">
        <v>281</v>
      </c>
      <c r="B170" s="17" t="s">
        <v>278</v>
      </c>
      <c r="C170" s="38">
        <v>5500000</v>
      </c>
      <c r="D170" s="38">
        <v>0</v>
      </c>
      <c r="E170" s="18">
        <f t="shared" ref="E170:E182" si="96">D170</f>
        <v>0</v>
      </c>
      <c r="F170" s="19">
        <f t="shared" si="95"/>
        <v>5500000</v>
      </c>
      <c r="G170" s="13">
        <f t="shared" si="91"/>
        <v>0</v>
      </c>
      <c r="V170" s="3"/>
    </row>
    <row r="171" spans="1:22" ht="49.9" customHeight="1" x14ac:dyDescent="0.25">
      <c r="A171" s="16" t="s">
        <v>282</v>
      </c>
      <c r="B171" s="17" t="s">
        <v>278</v>
      </c>
      <c r="C171" s="38">
        <v>389000</v>
      </c>
      <c r="D171" s="38">
        <v>9300</v>
      </c>
      <c r="E171" s="18">
        <v>0</v>
      </c>
      <c r="F171" s="19">
        <f t="shared" si="95"/>
        <v>398300</v>
      </c>
      <c r="G171" s="13">
        <f t="shared" si="91"/>
        <v>0</v>
      </c>
      <c r="V171" s="3"/>
    </row>
    <row r="172" spans="1:22" ht="99" customHeight="1" x14ac:dyDescent="0.25">
      <c r="A172" s="16" t="s">
        <v>283</v>
      </c>
      <c r="B172" s="17" t="s">
        <v>278</v>
      </c>
      <c r="C172" s="38">
        <f>1065762500+27093400</f>
        <v>1092855900</v>
      </c>
      <c r="D172" s="38">
        <v>10784100</v>
      </c>
      <c r="E172" s="18">
        <v>0</v>
      </c>
      <c r="F172" s="19">
        <f t="shared" si="95"/>
        <v>1103640000</v>
      </c>
      <c r="G172" s="13">
        <f t="shared" si="91"/>
        <v>0</v>
      </c>
      <c r="V172" s="3"/>
    </row>
    <row r="173" spans="1:22" ht="94.9" customHeight="1" x14ac:dyDescent="0.25">
      <c r="A173" s="16" t="s">
        <v>284</v>
      </c>
      <c r="B173" s="17" t="s">
        <v>278</v>
      </c>
      <c r="C173" s="38">
        <v>43159000</v>
      </c>
      <c r="D173" s="38">
        <v>0</v>
      </c>
      <c r="E173" s="18">
        <v>0</v>
      </c>
      <c r="F173" s="19">
        <f t="shared" si="95"/>
        <v>43159000</v>
      </c>
      <c r="G173" s="13">
        <f t="shared" si="91"/>
        <v>0</v>
      </c>
      <c r="V173" s="3"/>
    </row>
    <row r="174" spans="1:22" ht="32.450000000000003" customHeight="1" x14ac:dyDescent="0.25">
      <c r="A174" s="16" t="s">
        <v>285</v>
      </c>
      <c r="B174" s="17" t="s">
        <v>278</v>
      </c>
      <c r="C174" s="20">
        <v>10102100</v>
      </c>
      <c r="D174" s="38">
        <v>0</v>
      </c>
      <c r="E174" s="18">
        <v>0</v>
      </c>
      <c r="F174" s="19">
        <f t="shared" si="95"/>
        <v>10102100</v>
      </c>
      <c r="G174" s="13">
        <f t="shared" si="91"/>
        <v>0</v>
      </c>
      <c r="V174" s="3"/>
    </row>
    <row r="175" spans="1:22" ht="78.75" x14ac:dyDescent="0.25">
      <c r="A175" s="16" t="s">
        <v>286</v>
      </c>
      <c r="B175" s="17" t="s">
        <v>278</v>
      </c>
      <c r="C175" s="38">
        <v>23035100</v>
      </c>
      <c r="D175" s="38">
        <v>-1556400</v>
      </c>
      <c r="E175" s="18">
        <v>0</v>
      </c>
      <c r="F175" s="19">
        <f t="shared" si="95"/>
        <v>21478700</v>
      </c>
      <c r="G175" s="13">
        <f t="shared" si="91"/>
        <v>0</v>
      </c>
      <c r="V175" s="3"/>
    </row>
    <row r="176" spans="1:22" ht="31.5" x14ac:dyDescent="0.25">
      <c r="A176" s="16" t="s">
        <v>287</v>
      </c>
      <c r="B176" s="17" t="s">
        <v>278</v>
      </c>
      <c r="C176" s="38">
        <f>11085000+417500</f>
        <v>11502500</v>
      </c>
      <c r="D176" s="38">
        <v>0</v>
      </c>
      <c r="E176" s="18">
        <v>0</v>
      </c>
      <c r="F176" s="19">
        <f t="shared" si="95"/>
        <v>11502500</v>
      </c>
      <c r="G176" s="13">
        <f t="shared" si="91"/>
        <v>0</v>
      </c>
      <c r="V176" s="3"/>
    </row>
    <row r="177" spans="1:22" ht="63" x14ac:dyDescent="0.25">
      <c r="A177" s="16" t="s">
        <v>288</v>
      </c>
      <c r="B177" s="17" t="s">
        <v>278</v>
      </c>
      <c r="C177" s="38">
        <f>114400+4200</f>
        <v>118600</v>
      </c>
      <c r="D177" s="38">
        <v>-118600</v>
      </c>
      <c r="E177" s="18">
        <v>0</v>
      </c>
      <c r="F177" s="19">
        <f t="shared" si="95"/>
        <v>0</v>
      </c>
      <c r="G177" s="13">
        <f t="shared" si="91"/>
        <v>0</v>
      </c>
      <c r="V177" s="3"/>
    </row>
    <row r="178" spans="1:22" ht="47.25" x14ac:dyDescent="0.25">
      <c r="A178" s="16" t="s">
        <v>289</v>
      </c>
      <c r="B178" s="17" t="s">
        <v>278</v>
      </c>
      <c r="C178" s="38">
        <f>8457900+314100</f>
        <v>8772000</v>
      </c>
      <c r="D178" s="38"/>
      <c r="E178" s="18">
        <v>0</v>
      </c>
      <c r="F178" s="19">
        <f t="shared" si="95"/>
        <v>8772000</v>
      </c>
      <c r="G178" s="13">
        <f t="shared" si="91"/>
        <v>0</v>
      </c>
      <c r="V178" s="3"/>
    </row>
    <row r="179" spans="1:22" ht="111" customHeight="1" x14ac:dyDescent="0.25">
      <c r="A179" s="16" t="s">
        <v>290</v>
      </c>
      <c r="B179" s="17" t="s">
        <v>278</v>
      </c>
      <c r="C179" s="38">
        <f>1559200+57900</f>
        <v>1617100</v>
      </c>
      <c r="D179" s="38">
        <v>0</v>
      </c>
      <c r="E179" s="18">
        <v>0</v>
      </c>
      <c r="F179" s="19">
        <f t="shared" si="95"/>
        <v>1617100</v>
      </c>
      <c r="G179" s="13">
        <f t="shared" si="91"/>
        <v>0</v>
      </c>
      <c r="V179" s="3"/>
    </row>
    <row r="180" spans="1:22" ht="112.9" customHeight="1" x14ac:dyDescent="0.25">
      <c r="A180" s="16" t="s">
        <v>291</v>
      </c>
      <c r="B180" s="17" t="s">
        <v>278</v>
      </c>
      <c r="C180" s="38">
        <v>15300</v>
      </c>
      <c r="D180" s="38">
        <v>2100</v>
      </c>
      <c r="E180" s="18">
        <v>0</v>
      </c>
      <c r="F180" s="19">
        <f t="shared" si="95"/>
        <v>17400</v>
      </c>
      <c r="G180" s="13">
        <f t="shared" si="91"/>
        <v>0</v>
      </c>
      <c r="V180" s="3"/>
    </row>
    <row r="181" spans="1:22" ht="67.900000000000006" customHeight="1" x14ac:dyDescent="0.25">
      <c r="A181" s="16" t="s">
        <v>292</v>
      </c>
      <c r="B181" s="17" t="s">
        <v>278</v>
      </c>
      <c r="C181" s="38">
        <v>108100</v>
      </c>
      <c r="D181" s="38">
        <v>4100</v>
      </c>
      <c r="E181" s="18">
        <v>0</v>
      </c>
      <c r="F181" s="19">
        <f t="shared" si="95"/>
        <v>112200</v>
      </c>
      <c r="G181" s="13">
        <f t="shared" si="91"/>
        <v>0</v>
      </c>
      <c r="V181" s="3"/>
    </row>
    <row r="182" spans="1:22" ht="47.25" x14ac:dyDescent="0.25">
      <c r="A182" s="16" t="s">
        <v>293</v>
      </c>
      <c r="B182" s="17" t="s">
        <v>278</v>
      </c>
      <c r="C182" s="38">
        <v>3223100</v>
      </c>
      <c r="D182" s="38">
        <v>0</v>
      </c>
      <c r="E182" s="18">
        <f t="shared" si="96"/>
        <v>0</v>
      </c>
      <c r="F182" s="19">
        <f t="shared" si="95"/>
        <v>3223100</v>
      </c>
      <c r="G182" s="13">
        <f t="shared" si="91"/>
        <v>0</v>
      </c>
      <c r="V182" s="3"/>
    </row>
    <row r="183" spans="1:22" ht="74.45" customHeight="1" x14ac:dyDescent="0.25">
      <c r="A183" s="16" t="s">
        <v>294</v>
      </c>
      <c r="B183" s="17" t="s">
        <v>295</v>
      </c>
      <c r="C183" s="38">
        <f>SUM(C184)</f>
        <v>38335000</v>
      </c>
      <c r="D183" s="38">
        <f t="shared" ref="D183:F183" si="97">SUM(D184)</f>
        <v>-7000000</v>
      </c>
      <c r="E183" s="38">
        <f t="shared" si="97"/>
        <v>0</v>
      </c>
      <c r="F183" s="38">
        <f t="shared" si="97"/>
        <v>31335000</v>
      </c>
      <c r="G183" s="13">
        <f t="shared" si="91"/>
        <v>0</v>
      </c>
      <c r="V183" s="3"/>
    </row>
    <row r="184" spans="1:22" ht="63" x14ac:dyDescent="0.25">
      <c r="A184" s="16" t="s">
        <v>296</v>
      </c>
      <c r="B184" s="17" t="s">
        <v>297</v>
      </c>
      <c r="C184" s="38">
        <f>38264000+71000</f>
        <v>38335000</v>
      </c>
      <c r="D184" s="38">
        <v>-7000000</v>
      </c>
      <c r="E184" s="18">
        <v>0</v>
      </c>
      <c r="F184" s="19">
        <f t="shared" si="95"/>
        <v>31335000</v>
      </c>
      <c r="G184" s="13">
        <f t="shared" si="91"/>
        <v>0</v>
      </c>
      <c r="V184" s="3"/>
    </row>
    <row r="185" spans="1:22" ht="67.150000000000006" customHeight="1" x14ac:dyDescent="0.25">
      <c r="A185" s="16" t="s">
        <v>298</v>
      </c>
      <c r="B185" s="17" t="s">
        <v>299</v>
      </c>
      <c r="C185" s="38">
        <f>SUM(C186)</f>
        <v>3658512</v>
      </c>
      <c r="D185" s="38">
        <f t="shared" ref="D185:F185" si="98">SUM(D186)</f>
        <v>0</v>
      </c>
      <c r="E185" s="38">
        <f t="shared" si="98"/>
        <v>0</v>
      </c>
      <c r="F185" s="38">
        <f t="shared" si="98"/>
        <v>3658512</v>
      </c>
      <c r="G185" s="13">
        <f t="shared" si="91"/>
        <v>0</v>
      </c>
      <c r="V185" s="3"/>
    </row>
    <row r="186" spans="1:22" ht="63" x14ac:dyDescent="0.25">
      <c r="A186" s="16" t="s">
        <v>300</v>
      </c>
      <c r="B186" s="17" t="s">
        <v>301</v>
      </c>
      <c r="C186" s="20">
        <v>3658512</v>
      </c>
      <c r="D186" s="38">
        <v>0</v>
      </c>
      <c r="E186" s="18">
        <v>0</v>
      </c>
      <c r="F186" s="19">
        <f t="shared" si="95"/>
        <v>3658512</v>
      </c>
      <c r="G186" s="13">
        <f t="shared" si="91"/>
        <v>0</v>
      </c>
      <c r="V186" s="3"/>
    </row>
    <row r="187" spans="1:22" ht="31.5" x14ac:dyDescent="0.25">
      <c r="A187" s="16" t="s">
        <v>302</v>
      </c>
      <c r="B187" s="17" t="s">
        <v>303</v>
      </c>
      <c r="C187" s="38">
        <f>SUM(C188)</f>
        <v>4728000</v>
      </c>
      <c r="D187" s="38">
        <f t="shared" ref="D187:F187" si="99">SUM(D188)</f>
        <v>0</v>
      </c>
      <c r="E187" s="38">
        <f t="shared" si="99"/>
        <v>0</v>
      </c>
      <c r="F187" s="38">
        <f t="shared" si="99"/>
        <v>4728000</v>
      </c>
      <c r="G187" s="13">
        <f t="shared" si="91"/>
        <v>0</v>
      </c>
      <c r="V187" s="3"/>
    </row>
    <row r="188" spans="1:22" ht="49.9" customHeight="1" x14ac:dyDescent="0.25">
      <c r="A188" s="16" t="s">
        <v>304</v>
      </c>
      <c r="B188" s="17" t="s">
        <v>305</v>
      </c>
      <c r="C188" s="38">
        <v>4728000</v>
      </c>
      <c r="D188" s="38">
        <v>0</v>
      </c>
      <c r="E188" s="18">
        <f t="shared" ref="E188:E197" si="100">D188</f>
        <v>0</v>
      </c>
      <c r="F188" s="19">
        <f t="shared" si="95"/>
        <v>4728000</v>
      </c>
      <c r="G188" s="13">
        <f t="shared" si="91"/>
        <v>0</v>
      </c>
      <c r="V188" s="3"/>
    </row>
    <row r="189" spans="1:22" ht="63" x14ac:dyDescent="0.25">
      <c r="A189" s="16" t="s">
        <v>306</v>
      </c>
      <c r="B189" s="17" t="s">
        <v>307</v>
      </c>
      <c r="C189" s="38">
        <f>SUM(C190)</f>
        <v>35400</v>
      </c>
      <c r="D189" s="38">
        <f t="shared" ref="D189:F189" si="101">SUM(D190)</f>
        <v>0</v>
      </c>
      <c r="E189" s="38">
        <f t="shared" si="101"/>
        <v>0</v>
      </c>
      <c r="F189" s="38">
        <f t="shared" si="101"/>
        <v>35400</v>
      </c>
      <c r="G189" s="13">
        <f t="shared" si="91"/>
        <v>0</v>
      </c>
      <c r="V189" s="3"/>
    </row>
    <row r="190" spans="1:22" ht="48" customHeight="1" x14ac:dyDescent="0.25">
      <c r="A190" s="16" t="s">
        <v>308</v>
      </c>
      <c r="B190" s="17" t="s">
        <v>309</v>
      </c>
      <c r="C190" s="38">
        <v>35400</v>
      </c>
      <c r="D190" s="38">
        <v>0</v>
      </c>
      <c r="E190" s="18">
        <f t="shared" si="100"/>
        <v>0</v>
      </c>
      <c r="F190" s="19">
        <f t="shared" si="95"/>
        <v>35400</v>
      </c>
      <c r="G190" s="13">
        <f t="shared" si="91"/>
        <v>0</v>
      </c>
      <c r="V190" s="3"/>
    </row>
    <row r="191" spans="1:22" ht="52.9" customHeight="1" x14ac:dyDescent="0.25">
      <c r="A191" s="16" t="s">
        <v>363</v>
      </c>
      <c r="B191" s="17" t="s">
        <v>310</v>
      </c>
      <c r="C191" s="38">
        <f>SUM(C192:C192)</f>
        <v>1585400</v>
      </c>
      <c r="D191" s="38">
        <f t="shared" ref="D191:F191" si="102">SUM(D192:D192)</f>
        <v>95152</v>
      </c>
      <c r="E191" s="38">
        <f t="shared" si="102"/>
        <v>0</v>
      </c>
      <c r="F191" s="38">
        <f t="shared" si="102"/>
        <v>1680552</v>
      </c>
      <c r="G191" s="13">
        <f t="shared" si="91"/>
        <v>0</v>
      </c>
      <c r="V191" s="3"/>
    </row>
    <row r="192" spans="1:22" ht="52.9" customHeight="1" x14ac:dyDescent="0.25">
      <c r="A192" s="39" t="s">
        <v>364</v>
      </c>
      <c r="B192" s="17" t="s">
        <v>311</v>
      </c>
      <c r="C192" s="38">
        <f>3170900-1585500</f>
        <v>1585400</v>
      </c>
      <c r="D192" s="38">
        <f>95200-48</f>
        <v>95152</v>
      </c>
      <c r="E192" s="18">
        <v>0</v>
      </c>
      <c r="F192" s="19">
        <f t="shared" si="95"/>
        <v>1680552</v>
      </c>
      <c r="G192" s="13">
        <f t="shared" si="91"/>
        <v>0</v>
      </c>
      <c r="V192" s="3"/>
    </row>
    <row r="193" spans="1:22" ht="64.900000000000006" customHeight="1" x14ac:dyDescent="0.25">
      <c r="A193" s="16" t="s">
        <v>312</v>
      </c>
      <c r="B193" s="17" t="s">
        <v>313</v>
      </c>
      <c r="C193" s="38">
        <f>SUM(C194)</f>
        <v>2378200</v>
      </c>
      <c r="D193" s="38">
        <f t="shared" ref="D193:F193" si="103">SUM(D194)</f>
        <v>-697648</v>
      </c>
      <c r="E193" s="38">
        <f t="shared" si="103"/>
        <v>0</v>
      </c>
      <c r="F193" s="38">
        <f t="shared" si="103"/>
        <v>1680552</v>
      </c>
      <c r="G193" s="13">
        <f t="shared" si="91"/>
        <v>0</v>
      </c>
      <c r="V193" s="3"/>
    </row>
    <row r="194" spans="1:22" ht="69" customHeight="1" x14ac:dyDescent="0.25">
      <c r="A194" s="39" t="s">
        <v>314</v>
      </c>
      <c r="B194" s="17" t="s">
        <v>313</v>
      </c>
      <c r="C194" s="20">
        <f>792700+1585500</f>
        <v>2378200</v>
      </c>
      <c r="D194" s="38">
        <f>142600-840248</f>
        <v>-697648</v>
      </c>
      <c r="E194" s="18">
        <v>0</v>
      </c>
      <c r="F194" s="19">
        <f t="shared" si="95"/>
        <v>1680552</v>
      </c>
      <c r="G194" s="13">
        <f>E194/D194*100</f>
        <v>0</v>
      </c>
      <c r="V194" s="3"/>
    </row>
    <row r="195" spans="1:22" ht="41.45" customHeight="1" x14ac:dyDescent="0.25">
      <c r="A195" s="15" t="s">
        <v>315</v>
      </c>
      <c r="B195" s="17" t="s">
        <v>316</v>
      </c>
      <c r="C195" s="38">
        <f>SUM(C196:C197)</f>
        <v>6574000</v>
      </c>
      <c r="D195" s="38">
        <f t="shared" ref="D195:F195" si="104">SUM(D196:D197)</f>
        <v>-50800</v>
      </c>
      <c r="E195" s="38">
        <f t="shared" si="104"/>
        <v>0</v>
      </c>
      <c r="F195" s="38">
        <f t="shared" si="104"/>
        <v>6523200</v>
      </c>
      <c r="G195" s="13">
        <f t="shared" ref="G195:G203" si="105">E195/C195*100</f>
        <v>0</v>
      </c>
      <c r="V195" s="3"/>
    </row>
    <row r="196" spans="1:22" ht="97.9" customHeight="1" x14ac:dyDescent="0.25">
      <c r="A196" s="16" t="s">
        <v>317</v>
      </c>
      <c r="B196" s="17" t="s">
        <v>318</v>
      </c>
      <c r="C196" s="20">
        <v>5824800</v>
      </c>
      <c r="D196" s="38">
        <f>130900-181700</f>
        <v>-50800</v>
      </c>
      <c r="E196" s="18">
        <v>0</v>
      </c>
      <c r="F196" s="19">
        <f t="shared" si="95"/>
        <v>5774000</v>
      </c>
      <c r="G196" s="13">
        <f t="shared" si="105"/>
        <v>0</v>
      </c>
      <c r="V196" s="3"/>
    </row>
    <row r="197" spans="1:22" ht="105" customHeight="1" x14ac:dyDescent="0.25">
      <c r="A197" s="16" t="s">
        <v>319</v>
      </c>
      <c r="B197" s="17" t="s">
        <v>318</v>
      </c>
      <c r="C197" s="38">
        <v>749200</v>
      </c>
      <c r="D197" s="38">
        <v>0</v>
      </c>
      <c r="E197" s="18">
        <f t="shared" si="100"/>
        <v>0</v>
      </c>
      <c r="F197" s="19">
        <f t="shared" si="95"/>
        <v>749200</v>
      </c>
      <c r="G197" s="13">
        <f t="shared" si="105"/>
        <v>0</v>
      </c>
      <c r="V197" s="3"/>
    </row>
    <row r="198" spans="1:22" ht="22.9" customHeight="1" x14ac:dyDescent="0.25">
      <c r="A198" s="15" t="s">
        <v>320</v>
      </c>
      <c r="B198" s="11" t="s">
        <v>321</v>
      </c>
      <c r="C198" s="36">
        <f>SUM(C199)</f>
        <v>26284672</v>
      </c>
      <c r="D198" s="36">
        <f t="shared" ref="D198:F199" si="106">SUM(D199)</f>
        <v>263418</v>
      </c>
      <c r="E198" s="36">
        <f t="shared" si="106"/>
        <v>0</v>
      </c>
      <c r="F198" s="36">
        <f t="shared" si="106"/>
        <v>26548090</v>
      </c>
      <c r="G198" s="13">
        <f t="shared" si="105"/>
        <v>0</v>
      </c>
      <c r="V198" s="3"/>
    </row>
    <row r="199" spans="1:22" ht="16.149999999999999" customHeight="1" x14ac:dyDescent="0.25">
      <c r="A199" s="40" t="s">
        <v>322</v>
      </c>
      <c r="B199" s="17" t="s">
        <v>323</v>
      </c>
      <c r="C199" s="38">
        <f>SUM(C200)</f>
        <v>26284672</v>
      </c>
      <c r="D199" s="38">
        <f t="shared" si="106"/>
        <v>263418</v>
      </c>
      <c r="E199" s="38">
        <f t="shared" si="106"/>
        <v>0</v>
      </c>
      <c r="F199" s="38">
        <f t="shared" si="106"/>
        <v>26548090</v>
      </c>
      <c r="G199" s="13">
        <f t="shared" si="105"/>
        <v>0</v>
      </c>
      <c r="V199" s="3"/>
    </row>
    <row r="200" spans="1:22" ht="16.149999999999999" customHeight="1" x14ac:dyDescent="0.25">
      <c r="A200" s="16" t="s">
        <v>324</v>
      </c>
      <c r="B200" s="17" t="s">
        <v>325</v>
      </c>
      <c r="C200" s="38">
        <f>SUM(C201:C210)</f>
        <v>26284672</v>
      </c>
      <c r="D200" s="38">
        <f>SUM(D201:D210)</f>
        <v>263418</v>
      </c>
      <c r="E200" s="38">
        <f t="shared" ref="E200" si="107">SUM(E201:E208)</f>
        <v>0</v>
      </c>
      <c r="F200" s="38">
        <f>SUM(F201:F210)</f>
        <v>26548090</v>
      </c>
      <c r="G200" s="13">
        <f t="shared" si="105"/>
        <v>0</v>
      </c>
    </row>
    <row r="201" spans="1:22" ht="79.900000000000006" customHeight="1" x14ac:dyDescent="0.25">
      <c r="A201" s="16" t="s">
        <v>326</v>
      </c>
      <c r="B201" s="17" t="s">
        <v>327</v>
      </c>
      <c r="C201" s="38">
        <v>375000</v>
      </c>
      <c r="D201" s="38">
        <v>0</v>
      </c>
      <c r="E201" s="38">
        <v>0</v>
      </c>
      <c r="F201" s="19">
        <f>SUM(C201+D201+E201)</f>
        <v>375000</v>
      </c>
      <c r="G201" s="13"/>
    </row>
    <row r="202" spans="1:22" ht="49.15" customHeight="1" x14ac:dyDescent="0.25">
      <c r="A202" s="16" t="s">
        <v>328</v>
      </c>
      <c r="B202" s="17" t="s">
        <v>325</v>
      </c>
      <c r="C202" s="38">
        <v>18404600</v>
      </c>
      <c r="D202" s="38">
        <v>0</v>
      </c>
      <c r="E202" s="38">
        <v>0</v>
      </c>
      <c r="F202" s="19">
        <f t="shared" ref="F202:F210" si="108">SUM(C202+D202+E202)</f>
        <v>18404600</v>
      </c>
      <c r="G202" s="13"/>
    </row>
    <row r="203" spans="1:22" ht="49.15" customHeight="1" x14ac:dyDescent="0.25">
      <c r="A203" s="16" t="s">
        <v>329</v>
      </c>
      <c r="B203" s="17" t="s">
        <v>325</v>
      </c>
      <c r="C203" s="38">
        <v>827400</v>
      </c>
      <c r="D203" s="38">
        <v>263418</v>
      </c>
      <c r="E203" s="18">
        <v>0</v>
      </c>
      <c r="F203" s="19">
        <f t="shared" si="108"/>
        <v>1090818</v>
      </c>
      <c r="G203" s="13">
        <f t="shared" si="105"/>
        <v>0</v>
      </c>
    </row>
    <row r="204" spans="1:22" ht="97.15" customHeight="1" x14ac:dyDescent="0.25">
      <c r="A204" s="16" t="s">
        <v>330</v>
      </c>
      <c r="B204" s="17" t="s">
        <v>325</v>
      </c>
      <c r="C204" s="38">
        <v>155300</v>
      </c>
      <c r="D204" s="38">
        <v>0</v>
      </c>
      <c r="E204" s="18">
        <f>D204</f>
        <v>0</v>
      </c>
      <c r="F204" s="19">
        <f t="shared" si="108"/>
        <v>155300</v>
      </c>
      <c r="G204" s="13"/>
    </row>
    <row r="205" spans="1:22" ht="94.9" customHeight="1" x14ac:dyDescent="0.25">
      <c r="A205" s="16" t="s">
        <v>331</v>
      </c>
      <c r="B205" s="17" t="s">
        <v>325</v>
      </c>
      <c r="C205" s="38">
        <v>487200</v>
      </c>
      <c r="D205" s="38">
        <v>0</v>
      </c>
      <c r="E205" s="18">
        <f>D205</f>
        <v>0</v>
      </c>
      <c r="F205" s="19">
        <f t="shared" si="108"/>
        <v>487200</v>
      </c>
      <c r="G205" s="13"/>
    </row>
    <row r="206" spans="1:22" ht="33" customHeight="1" x14ac:dyDescent="0.25">
      <c r="A206" s="16" t="s">
        <v>332</v>
      </c>
      <c r="B206" s="17" t="s">
        <v>325</v>
      </c>
      <c r="C206" s="38">
        <v>200000</v>
      </c>
      <c r="D206" s="38">
        <v>0</v>
      </c>
      <c r="E206" s="18">
        <v>0</v>
      </c>
      <c r="F206" s="19">
        <f t="shared" si="108"/>
        <v>200000</v>
      </c>
      <c r="G206" s="13"/>
    </row>
    <row r="207" spans="1:22" ht="49.9" customHeight="1" x14ac:dyDescent="0.25">
      <c r="A207" s="16" t="s">
        <v>333</v>
      </c>
      <c r="B207" s="17" t="s">
        <v>334</v>
      </c>
      <c r="C207" s="20">
        <v>5280172</v>
      </c>
      <c r="D207" s="38">
        <v>0</v>
      </c>
      <c r="E207" s="18">
        <v>0</v>
      </c>
      <c r="F207" s="19">
        <f t="shared" si="108"/>
        <v>5280172</v>
      </c>
      <c r="G207" s="13"/>
    </row>
    <row r="208" spans="1:22" ht="47.25" x14ac:dyDescent="0.25">
      <c r="A208" s="16" t="s">
        <v>335</v>
      </c>
      <c r="B208" s="17" t="s">
        <v>325</v>
      </c>
      <c r="C208" s="38">
        <v>55000</v>
      </c>
      <c r="D208" s="38">
        <v>0</v>
      </c>
      <c r="E208" s="18">
        <v>0</v>
      </c>
      <c r="F208" s="19">
        <f t="shared" si="108"/>
        <v>55000</v>
      </c>
      <c r="G208" s="13"/>
    </row>
    <row r="209" spans="1:25" ht="31.5" x14ac:dyDescent="0.25">
      <c r="A209" s="16" t="s">
        <v>336</v>
      </c>
      <c r="B209" s="17" t="s">
        <v>325</v>
      </c>
      <c r="C209" s="20">
        <v>200000</v>
      </c>
      <c r="D209" s="38">
        <v>0</v>
      </c>
      <c r="E209" s="18">
        <v>0</v>
      </c>
      <c r="F209" s="19">
        <f t="shared" si="108"/>
        <v>200000</v>
      </c>
      <c r="G209" s="13"/>
    </row>
    <row r="210" spans="1:25" ht="63" x14ac:dyDescent="0.25">
      <c r="A210" s="16" t="s">
        <v>337</v>
      </c>
      <c r="B210" s="17" t="s">
        <v>325</v>
      </c>
      <c r="C210" s="20">
        <v>300000</v>
      </c>
      <c r="D210" s="38">
        <v>0</v>
      </c>
      <c r="E210" s="18">
        <v>0</v>
      </c>
      <c r="F210" s="19">
        <f t="shared" si="108"/>
        <v>300000</v>
      </c>
      <c r="G210" s="13"/>
    </row>
    <row r="211" spans="1:25" ht="16.899999999999999" customHeight="1" x14ac:dyDescent="0.25">
      <c r="A211" s="35" t="s">
        <v>338</v>
      </c>
      <c r="B211" s="11" t="s">
        <v>339</v>
      </c>
      <c r="C211" s="36">
        <f>C212</f>
        <v>125000000</v>
      </c>
      <c r="D211" s="36">
        <f t="shared" ref="D211:F211" si="109">D212</f>
        <v>0</v>
      </c>
      <c r="E211" s="36">
        <f t="shared" si="109"/>
        <v>30480000</v>
      </c>
      <c r="F211" s="36">
        <f t="shared" si="109"/>
        <v>155480000</v>
      </c>
      <c r="G211" s="13"/>
    </row>
    <row r="212" spans="1:25" x14ac:dyDescent="0.25">
      <c r="A212" s="49" t="s">
        <v>338</v>
      </c>
      <c r="B212" s="17" t="s">
        <v>340</v>
      </c>
      <c r="C212" s="20">
        <v>125000000</v>
      </c>
      <c r="D212" s="38">
        <v>0</v>
      </c>
      <c r="E212" s="18">
        <f>30000000+480000</f>
        <v>30480000</v>
      </c>
      <c r="F212" s="19">
        <f t="shared" ref="F212" si="110">SUM(C212+D212+E212)</f>
        <v>155480000</v>
      </c>
      <c r="G212" s="13"/>
    </row>
    <row r="213" spans="1:25" ht="95.45" customHeight="1" x14ac:dyDescent="0.25">
      <c r="A213" s="41" t="s">
        <v>341</v>
      </c>
      <c r="B213" s="42" t="s">
        <v>342</v>
      </c>
      <c r="C213" s="36">
        <f t="shared" ref="C213:F214" si="111">C214</f>
        <v>0</v>
      </c>
      <c r="D213" s="36">
        <f t="shared" si="111"/>
        <v>0</v>
      </c>
      <c r="E213" s="36">
        <f t="shared" si="111"/>
        <v>0</v>
      </c>
      <c r="F213" s="36">
        <f t="shared" si="111"/>
        <v>0</v>
      </c>
      <c r="G213" s="13" t="e">
        <f t="shared" ref="G213:G220" si="112">E213/C213*100</f>
        <v>#DIV/0!</v>
      </c>
    </row>
    <row r="214" spans="1:25" ht="37.9" customHeight="1" x14ac:dyDescent="0.25">
      <c r="A214" s="41" t="s">
        <v>343</v>
      </c>
      <c r="B214" s="42" t="s">
        <v>344</v>
      </c>
      <c r="C214" s="38">
        <f t="shared" si="111"/>
        <v>0</v>
      </c>
      <c r="D214" s="38">
        <f t="shared" si="111"/>
        <v>0</v>
      </c>
      <c r="E214" s="38">
        <f t="shared" si="111"/>
        <v>0</v>
      </c>
      <c r="F214" s="19">
        <v>0</v>
      </c>
      <c r="G214" s="13" t="e">
        <f t="shared" si="112"/>
        <v>#DIV/0!</v>
      </c>
    </row>
    <row r="215" spans="1:25" ht="31.5" x14ac:dyDescent="0.25">
      <c r="A215" s="43" t="s">
        <v>345</v>
      </c>
      <c r="B215" s="44" t="s">
        <v>346</v>
      </c>
      <c r="C215" s="38">
        <f>C216+C217</f>
        <v>0</v>
      </c>
      <c r="D215" s="38">
        <f>D216+D217</f>
        <v>0</v>
      </c>
      <c r="E215" s="38">
        <f>E216+E217</f>
        <v>0</v>
      </c>
      <c r="F215" s="19">
        <v>0</v>
      </c>
      <c r="G215" s="13" t="e">
        <f t="shared" si="112"/>
        <v>#DIV/0!</v>
      </c>
    </row>
    <row r="216" spans="1:25" ht="31.5" x14ac:dyDescent="0.25">
      <c r="A216" s="45" t="s">
        <v>347</v>
      </c>
      <c r="B216" s="44" t="s">
        <v>348</v>
      </c>
      <c r="C216" s="38">
        <v>0</v>
      </c>
      <c r="D216" s="38">
        <v>0</v>
      </c>
      <c r="E216" s="18">
        <f>D216</f>
        <v>0</v>
      </c>
      <c r="F216" s="19">
        <f t="shared" ref="F216:F217" si="113">SUM(C216+D216+E216)</f>
        <v>0</v>
      </c>
      <c r="G216" s="13" t="e">
        <f t="shared" si="112"/>
        <v>#DIV/0!</v>
      </c>
    </row>
    <row r="217" spans="1:25" s="3" customFormat="1" ht="31.5" x14ac:dyDescent="0.25">
      <c r="A217" s="46" t="s">
        <v>349</v>
      </c>
      <c r="B217" s="44" t="s">
        <v>350</v>
      </c>
      <c r="C217" s="38">
        <v>0</v>
      </c>
      <c r="D217" s="38">
        <v>0</v>
      </c>
      <c r="E217" s="18">
        <f>D217</f>
        <v>0</v>
      </c>
      <c r="F217" s="19">
        <f t="shared" si="113"/>
        <v>0</v>
      </c>
      <c r="G217" s="13" t="e">
        <f t="shared" si="112"/>
        <v>#DIV/0!</v>
      </c>
      <c r="V217" s="4"/>
      <c r="W217" s="4"/>
      <c r="X217" s="4"/>
      <c r="Y217" s="4"/>
    </row>
    <row r="218" spans="1:25" s="3" customFormat="1" ht="48.6" customHeight="1" x14ac:dyDescent="0.25">
      <c r="A218" s="50" t="s">
        <v>351</v>
      </c>
      <c r="B218" s="11" t="s">
        <v>352</v>
      </c>
      <c r="C218" s="36">
        <f>SUM(C219)</f>
        <v>-66722476.490000002</v>
      </c>
      <c r="D218" s="36">
        <f t="shared" ref="D218:F218" si="114">SUM(D219)</f>
        <v>0</v>
      </c>
      <c r="E218" s="36">
        <f t="shared" si="114"/>
        <v>0</v>
      </c>
      <c r="F218" s="36">
        <f t="shared" si="114"/>
        <v>-66722476.490000002</v>
      </c>
      <c r="G218" s="13">
        <f t="shared" si="112"/>
        <v>0</v>
      </c>
      <c r="V218" s="4"/>
      <c r="W218" s="4"/>
      <c r="X218" s="4"/>
      <c r="Y218" s="4"/>
    </row>
    <row r="219" spans="1:25" s="3" customFormat="1" ht="47.25" x14ac:dyDescent="0.25">
      <c r="A219" s="50" t="s">
        <v>353</v>
      </c>
      <c r="B219" s="11" t="s">
        <v>354</v>
      </c>
      <c r="C219" s="38">
        <v>-66722476.490000002</v>
      </c>
      <c r="D219" s="38">
        <v>0</v>
      </c>
      <c r="E219" s="18">
        <v>0</v>
      </c>
      <c r="F219" s="18">
        <f t="shared" ref="F219" si="115">SUM(C219+D219+E219)</f>
        <v>-66722476.490000002</v>
      </c>
      <c r="G219" s="13">
        <f t="shared" si="112"/>
        <v>0</v>
      </c>
      <c r="V219" s="4"/>
      <c r="W219" s="4"/>
      <c r="X219" s="4"/>
      <c r="Y219" s="4"/>
    </row>
    <row r="220" spans="1:25" s="3" customFormat="1" x14ac:dyDescent="0.25">
      <c r="A220" s="15" t="s">
        <v>355</v>
      </c>
      <c r="B220" s="11"/>
      <c r="C220" s="36">
        <f>SUM(C8)+C128</f>
        <v>3236009825.77</v>
      </c>
      <c r="D220" s="36">
        <f>SUM(D8)+D128</f>
        <v>2125989022</v>
      </c>
      <c r="E220" s="36">
        <f>SUM(E8)+E128</f>
        <v>106172600</v>
      </c>
      <c r="F220" s="36">
        <f>SUM(F8)+F128</f>
        <v>5468171447.7700005</v>
      </c>
      <c r="G220" s="13">
        <f t="shared" si="112"/>
        <v>3.2809727323598747</v>
      </c>
      <c r="V220" s="4"/>
      <c r="W220" s="4"/>
      <c r="X220" s="4"/>
      <c r="Y220" s="4"/>
    </row>
    <row r="222" spans="1:25" x14ac:dyDescent="0.25">
      <c r="A222" s="1" t="s">
        <v>369</v>
      </c>
      <c r="B222" s="48"/>
      <c r="C222" s="47" t="s">
        <v>370</v>
      </c>
    </row>
  </sheetData>
  <mergeCells count="2">
    <mergeCell ref="D1:F1"/>
    <mergeCell ref="A6:F6"/>
  </mergeCells>
  <pageMargins left="0.59055118110236227" right="0.39370078740157483" top="0.39370078740157483" bottom="0.39370078740157483" header="0.51181102362204722" footer="0.51181102362204722"/>
  <pageSetup paperSize="9" scale="5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декабрь</vt:lpstr>
      <vt:lpstr>октябрь</vt:lpstr>
      <vt:lpstr>декабрь!Заголовки_для_печати</vt:lpstr>
      <vt:lpstr>октябрь!Заголовки_для_печати</vt:lpstr>
      <vt:lpstr>декабрь!Область_печати</vt:lpstr>
      <vt:lpstr>октябрь!Область_печати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Гроховская</dc:creator>
  <cp:lastModifiedBy>MedvedevSM</cp:lastModifiedBy>
  <cp:lastPrinted>2018-12-17T07:04:33Z</cp:lastPrinted>
  <dcterms:created xsi:type="dcterms:W3CDTF">2018-10-05T09:46:03Z</dcterms:created>
  <dcterms:modified xsi:type="dcterms:W3CDTF">2018-12-17T07:05:44Z</dcterms:modified>
</cp:coreProperties>
</file>